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A8AFC06-3BBF-447A-9392-B4ABBB8942D8}" xr6:coauthVersionLast="37" xr6:coauthVersionMax="37" xr10:uidLastSave="{00000000-0000-0000-0000-000000000000}"/>
  <bookViews>
    <workbookView xWindow="0" yWindow="0" windowWidth="22260" windowHeight="12648" firstSheet="16" activeTab="17" xr2:uid="{00000000-000D-0000-FFFF-FFFF00000000}"/>
  </bookViews>
  <sheets>
    <sheet name="1. Concepción" sheetId="1" r:id="rId1"/>
    <sheet name="2. San Pedro" sheetId="2" r:id="rId2"/>
    <sheet name="3. Cordillera" sheetId="3" r:id="rId3"/>
    <sheet name="4. Guairá" sheetId="4" r:id="rId4"/>
    <sheet name="5. Caaguazú" sheetId="5" r:id="rId5"/>
    <sheet name="6. Caazapá" sheetId="6" r:id="rId6"/>
    <sheet name="7. Itapúa" sheetId="7" r:id="rId7"/>
    <sheet name="8. Misiones" sheetId="8" r:id="rId8"/>
    <sheet name="9. Paraguarí" sheetId="9" r:id="rId9"/>
    <sheet name="10. Alto Paraná" sheetId="10" r:id="rId10"/>
    <sheet name="0. Asunción" sheetId="11" r:id="rId11"/>
    <sheet name="11. Central" sheetId="12" r:id="rId12"/>
    <sheet name="12. Ñeembucu" sheetId="13" r:id="rId13"/>
    <sheet name="13. Amambay" sheetId="14" r:id="rId14"/>
    <sheet name="14. Canindeyú" sheetId="15" r:id="rId15"/>
    <sheet name="15. Presidente Hayes" sheetId="16" r:id="rId16"/>
    <sheet name="16. Alto Paraguay" sheetId="17" r:id="rId17"/>
    <sheet name="17. Boquerón" sheetId="18" r:id="rId18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6" i="12" l="1"/>
  <c r="D235" i="11"/>
  <c r="D125" i="10"/>
  <c r="D23" i="18" l="1"/>
  <c r="D11" i="17"/>
  <c r="D22" i="16"/>
  <c r="D30" i="15"/>
  <c r="D22" i="14"/>
  <c r="D49" i="13"/>
  <c r="D41" i="9" l="1"/>
  <c r="D31" i="8"/>
  <c r="D68" i="7"/>
  <c r="D23" i="6"/>
  <c r="D70" i="5"/>
  <c r="D41" i="4" l="1"/>
  <c r="D54" i="3"/>
  <c r="D69" i="2" l="1"/>
  <c r="D40" i="1"/>
</calcChain>
</file>

<file path=xl/sharedStrings.xml><?xml version="1.0" encoding="utf-8"?>
<sst xmlns="http://schemas.openxmlformats.org/spreadsheetml/2006/main" count="1483" uniqueCount="949">
  <si>
    <t>Distrito</t>
  </si>
  <si>
    <t>Equipamiento</t>
  </si>
  <si>
    <t>Costo (Gs)</t>
  </si>
  <si>
    <t>Arroyito</t>
  </si>
  <si>
    <t>RBS ZTE 2G/3G HOLA PY</t>
  </si>
  <si>
    <t>Equipo de Servicio PTN 6100 ZTE HOLA PY</t>
  </si>
  <si>
    <t>Azotey</t>
  </si>
  <si>
    <t>Equipo de Agregación PTN 6300 ZTE HOLA PY</t>
  </si>
  <si>
    <t>Belén</t>
  </si>
  <si>
    <t>Concepción</t>
  </si>
  <si>
    <t>RBS ZTE 2G/3G HOLA PY CENTRAL COPACO</t>
  </si>
  <si>
    <t>RBS ZTE 2G/3G HOLA PY ENTRADA</t>
  </si>
  <si>
    <t>RBS ZTE 2G/3G HOLA PY SALIDA</t>
  </si>
  <si>
    <t>Equipo de Servicio PTN 6100 ZTE HOLA PY ENTRADA</t>
  </si>
  <si>
    <t>Equipo de Servicio PTN 6100 ZTE HOLA PY SALIDA</t>
  </si>
  <si>
    <t>Equipo de Servicio PTN 6100 ZTE HOLA PY CENTRAL COPACO</t>
  </si>
  <si>
    <t>RNC ZTE</t>
  </si>
  <si>
    <t>Equipo de AGREGACIÓN PTN 6300 ZTE HOLA PY CENTRAL COPACO</t>
  </si>
  <si>
    <t>Equipo de Servicio PTN 6100 ZTE HOLA PY CASETA COPACO</t>
  </si>
  <si>
    <t>Horqueta</t>
  </si>
  <si>
    <t>RBS ZTE 2G/3G HOLA PY ROTONDA</t>
  </si>
  <si>
    <t>Equipo de Servicio PTN 6100 ZTE HOLA PY ROTONDA</t>
  </si>
  <si>
    <t>Equipo de Agregación PTN 6300 ZTE HOLA PY CENTRAL COPACO</t>
  </si>
  <si>
    <t>Loreto</t>
  </si>
  <si>
    <t>Paso Barreto</t>
  </si>
  <si>
    <t>RBS ERICSSON 2G</t>
  </si>
  <si>
    <t>Huguañandu</t>
  </si>
  <si>
    <t>RBS Huawei 2G/3G</t>
  </si>
  <si>
    <t>Kurusu de Hierro</t>
  </si>
  <si>
    <t>San Carlos del Apa</t>
  </si>
  <si>
    <t>Sargento José Félix López</t>
  </si>
  <si>
    <t>Yby Yaú</t>
  </si>
  <si>
    <t>Vallemi</t>
  </si>
  <si>
    <t>Cerro Memby</t>
  </si>
  <si>
    <t>Total (Gs)</t>
  </si>
  <si>
    <t>Antequera</t>
  </si>
  <si>
    <t>Capiibary</t>
  </si>
  <si>
    <t>Chore</t>
  </si>
  <si>
    <t>Repetidora Chore</t>
  </si>
  <si>
    <t>Gral. Aquino</t>
  </si>
  <si>
    <t>Santa Clara</t>
  </si>
  <si>
    <t>Gral. Resquin</t>
  </si>
  <si>
    <t>Guayaivi</t>
  </si>
  <si>
    <t>RBS HUAWEI 2G/3G HOLA PY</t>
  </si>
  <si>
    <t>Equipo de Servicio ATN HUAWEI HOLA PY</t>
  </si>
  <si>
    <t>Itacurubi del Rosario</t>
  </si>
  <si>
    <t>Equipo de Agregación CX600 HUAWEI HOLA PY</t>
  </si>
  <si>
    <t>Liberación</t>
  </si>
  <si>
    <t>Lima</t>
  </si>
  <si>
    <t>Nueva Germania</t>
  </si>
  <si>
    <t>Santani</t>
  </si>
  <si>
    <t>RBS ZTE 2G/3G HOLA PY SITIO PERSONAL</t>
  </si>
  <si>
    <t>Equipo de Servicio PTN 6100 ZTE HOLA PY SITIO PERSONAL</t>
  </si>
  <si>
    <t>San Pablo</t>
  </si>
  <si>
    <t>San Pedro del Ycuamandyju</t>
  </si>
  <si>
    <t>Santa Rosa del Aguaray</t>
  </si>
  <si>
    <t>Tacuati</t>
  </si>
  <si>
    <t>Unión Repetidora</t>
  </si>
  <si>
    <t>RBS ZTE 2G/3G HOLA PY UNION REPETIDORA</t>
  </si>
  <si>
    <t>Equipo de Servicio PTN 6100 ZTE HOLA PY UNION REPETIDORA</t>
  </si>
  <si>
    <t>Unión</t>
  </si>
  <si>
    <t>25 de Diciembre</t>
  </si>
  <si>
    <t>Villa del Rosario</t>
  </si>
  <si>
    <t>Yataity</t>
  </si>
  <si>
    <t>Ybyrucua</t>
  </si>
  <si>
    <t>Naranjito Resquín</t>
  </si>
  <si>
    <t>Colonia Volendam</t>
  </si>
  <si>
    <t>Friesland</t>
  </si>
  <si>
    <t>Vaca Jhu</t>
  </si>
  <si>
    <t>Villa Mercedes</t>
  </si>
  <si>
    <t>San José del Rosario</t>
  </si>
  <si>
    <t>La Niña</t>
  </si>
  <si>
    <t>RBS HUAWEI 2G HOLA PY</t>
  </si>
  <si>
    <t>Departamento N° 3 - Cordillera</t>
  </si>
  <si>
    <t>Altos</t>
  </si>
  <si>
    <t>RBS HUAWEI 2G/3G HOLA PY Sitio Personal</t>
  </si>
  <si>
    <t>Sector Remoto RBS HUAWEI 2G/3G HOLA PY Central COPACO</t>
  </si>
  <si>
    <t>Arroyos y Esteros</t>
  </si>
  <si>
    <t>RBS ERICSSON 2G y Remoto 3G</t>
  </si>
  <si>
    <t>Atyrá</t>
  </si>
  <si>
    <t>RBS HUAWEI 2G/3G HOLA PY sitio Personal</t>
  </si>
  <si>
    <t>Caacupé</t>
  </si>
  <si>
    <t>RBS HUAWEI 2G/3G HOLA PY Central COPACO</t>
  </si>
  <si>
    <t>RBS HUAWEI 2G/3G HOLA PY Conavi</t>
  </si>
  <si>
    <t>RBS HUAWEI 2G/3G HOLA PY Cabañas</t>
  </si>
  <si>
    <t>Equipo de Servicio ATN HUAWEI HOLA PY Central COPACO</t>
  </si>
  <si>
    <t>Equipo de Servicio ATN HUAWEI HOLA PY Cabañas</t>
  </si>
  <si>
    <t>Equipo de Servicio ATN HUAWEI HOLA PY Conavi</t>
  </si>
  <si>
    <t>Equipo de Agregación CX600 HUAWEI HOLA PY Central COPACO</t>
  </si>
  <si>
    <t>Caraguatay</t>
  </si>
  <si>
    <t>RBS ZTE 2G/3G HOLA PY sitio COPACO</t>
  </si>
  <si>
    <t>Equipo de Servicio PTN 6100 ZTE HOLA PY sitio COPACO</t>
  </si>
  <si>
    <t>RBS ERICSSON 2G sitio COPACO</t>
  </si>
  <si>
    <t>Emboscada</t>
  </si>
  <si>
    <t>RBS HUAWEI 2G/3G HOLA PY Sitio Claro</t>
  </si>
  <si>
    <t>Equipo de Servicio ATN HUAWEI HOLA PY Sitio Claro</t>
  </si>
  <si>
    <t>Eusebio Ayala</t>
  </si>
  <si>
    <t>Isla Pucú</t>
  </si>
  <si>
    <t>Itacurubí de la Cordillera</t>
  </si>
  <si>
    <t>RBS ZTE 2G/3G HOLA PY Central COPACO</t>
  </si>
  <si>
    <t>RBS ZTE 2G/3G HOLA PY Sitio VOX</t>
  </si>
  <si>
    <t>Equipo de Servicio PTN 6100 ZTE HOLA PY Central COPACO</t>
  </si>
  <si>
    <t>Equipo de Servicio PTN 6100 ZTE HOLA PY sitio VOX</t>
  </si>
  <si>
    <t>Equipo de Agregación PTN 6300 ZTE HOLA PY Central COPACO</t>
  </si>
  <si>
    <t>Juan de Mena</t>
  </si>
  <si>
    <t>Loma Grande</t>
  </si>
  <si>
    <t>Equipo de Servicio ATN HUAWEI HOLA PY Sitio Personal</t>
  </si>
  <si>
    <t>Mbocayaty del Yhaguy</t>
  </si>
  <si>
    <t>Sector remoto RBS ZTE 2G/3G HOLA PY de Santa Elena</t>
  </si>
  <si>
    <t>Nueva Colombia</t>
  </si>
  <si>
    <t>Cruce Piribebuy</t>
  </si>
  <si>
    <t>RBS HUAWEI 2G HOLA PY y Remoto 3G</t>
  </si>
  <si>
    <t>Piribebuy</t>
  </si>
  <si>
    <t>Primero de Marzo</t>
  </si>
  <si>
    <t>San Bernardino</t>
  </si>
  <si>
    <t>RBS HUAWEI 2G/3G HOLA PY Jugua Jhu</t>
  </si>
  <si>
    <t>RBS HUAWEI 2G/3G HOLA PY Ciudad</t>
  </si>
  <si>
    <t>Equipo de Servicio ATN HUAWEI HOLA PY ciudad</t>
  </si>
  <si>
    <t>RBS HUAWEI 3G Central COPACO Y Remoto LTE</t>
  </si>
  <si>
    <t>Santa Elena</t>
  </si>
  <si>
    <t>Tobatí</t>
  </si>
  <si>
    <t>Valenzuela</t>
  </si>
  <si>
    <t>San José Obrero</t>
  </si>
  <si>
    <t>Pedrozo</t>
  </si>
  <si>
    <t>RBS HUAWEI 2G/3G HOLA PY Cerro Caacupé</t>
  </si>
  <si>
    <t>Departamento N° 1 - Concepción</t>
  </si>
  <si>
    <t>Borja</t>
  </si>
  <si>
    <t>Sector remoto ZTE 2G/3G HOLA PY</t>
  </si>
  <si>
    <t>Capitán Mauricio José Troche</t>
  </si>
  <si>
    <t>Coronel Martínez</t>
  </si>
  <si>
    <t>RBS ZTE 2G/3G HOLA PY terreno alquilado</t>
  </si>
  <si>
    <t>Doctor Bottrell</t>
  </si>
  <si>
    <t>RBS HUAWEI 2G/3G</t>
  </si>
  <si>
    <t>Félix Pérez Cardozo</t>
  </si>
  <si>
    <t>RBS ZTE 2G/3G HOLA PY sitio Tigo</t>
  </si>
  <si>
    <t>General Eugenio A. Garay</t>
  </si>
  <si>
    <t>Independencia</t>
  </si>
  <si>
    <t>RBS ZTE 2G/3G HOLA PY Alquilado</t>
  </si>
  <si>
    <t>Equipo de Servicio PTN 6100 ZTE HOLA PY Alquilado</t>
  </si>
  <si>
    <t>Itapé</t>
  </si>
  <si>
    <t>Iturbe</t>
  </si>
  <si>
    <t>José Fassardi</t>
  </si>
  <si>
    <t>Natalicio Talavera</t>
  </si>
  <si>
    <t>Ñumí</t>
  </si>
  <si>
    <t>Paso Yobai</t>
  </si>
  <si>
    <t>San Salvador</t>
  </si>
  <si>
    <t>Tebicuary</t>
  </si>
  <si>
    <t>Villarrica</t>
  </si>
  <si>
    <t>RBS ZTE 2G/3G HOLA PY Central COPACO 1</t>
  </si>
  <si>
    <t>Equipo de Servicio PTN 6100 ZTE HOLA PY Central COPACO 1</t>
  </si>
  <si>
    <t>RBS ZTE 2G/3G HOLA PY Central COPACO 2</t>
  </si>
  <si>
    <t>RBS ZTE 2G/3G HOLA PY Entrada</t>
  </si>
  <si>
    <t>RBS ZTE 2G/3G HOLA PY Central Salida</t>
  </si>
  <si>
    <t>Yataity del Guairá</t>
  </si>
  <si>
    <t>Cordillerita</t>
  </si>
  <si>
    <t>RBS ERICSSON 2G Central COPACO</t>
  </si>
  <si>
    <t>Departamento N° 5 - Caaguazú</t>
  </si>
  <si>
    <t>Caaguazú</t>
  </si>
  <si>
    <t>Equipo de Servicio PTN 6100 ZTE HOLA PY Sitio VOX</t>
  </si>
  <si>
    <t>RBS ZTE 2G/3G HOLA PY Salida</t>
  </si>
  <si>
    <t>Carayao</t>
  </si>
  <si>
    <t>Coronel Oviedo</t>
  </si>
  <si>
    <t>Equipo de Agregación PTN 6300 ZTE HOLA PY Central COPACO 1</t>
  </si>
  <si>
    <t>Equipo de Servicio PTN 6100 ZTE HOLA PY Central COPACO 2</t>
  </si>
  <si>
    <t>Equipo de Agregación PTN 6300 ZTE HOLA PY Central COPACO 2</t>
  </si>
  <si>
    <t>Equipo de Servicio PTN 6100 ZTE HOLA PY Entrada</t>
  </si>
  <si>
    <t>Equipo de Servicio PTN 6100 ZTE HOLA PY Salida</t>
  </si>
  <si>
    <t>RBS ZTE 2G/3G HOLA PY Comisaría</t>
  </si>
  <si>
    <t>Equipo de Servicio PTN 6100 ZTE HOLA PY Comisaría</t>
  </si>
  <si>
    <t>BSC/RNC ZTE HOLA PY Central COPACO</t>
  </si>
  <si>
    <t>Dr. Cecilio Báez</t>
  </si>
  <si>
    <t>Sector Remoto RBS ZTE 2G/3G HOLA PY de Simón Bolívar</t>
  </si>
  <si>
    <t>J.E. Estigarribia</t>
  </si>
  <si>
    <t>Dr. Juan Manuel Frutos</t>
  </si>
  <si>
    <t>José Domingo Ocampos</t>
  </si>
  <si>
    <t>La Pastora</t>
  </si>
  <si>
    <t>Mariscal López</t>
  </si>
  <si>
    <t>Nueva Londres</t>
  </si>
  <si>
    <t>Raúl Arsenio Oviedo</t>
  </si>
  <si>
    <t>Repatriación</t>
  </si>
  <si>
    <t>San José de los Arroyos</t>
  </si>
  <si>
    <t>San Joaquín</t>
  </si>
  <si>
    <t>Santa Rosa del Mbutuy</t>
  </si>
  <si>
    <t>Simón Bolívar</t>
  </si>
  <si>
    <t>Vaquería</t>
  </si>
  <si>
    <t>Yhu</t>
  </si>
  <si>
    <t>Ñatiury</t>
  </si>
  <si>
    <t>Blas Garay</t>
  </si>
  <si>
    <t>Guyraungua</t>
  </si>
  <si>
    <t>Cleto Romero</t>
  </si>
  <si>
    <t>Aguapety Portón</t>
  </si>
  <si>
    <t>Abai</t>
  </si>
  <si>
    <t>Buena Vista</t>
  </si>
  <si>
    <t xml:space="preserve">Sector Remoto RBS HUAWEI 2G/3G HOLA PY </t>
  </si>
  <si>
    <t>20.000.000 </t>
  </si>
  <si>
    <t>Caazapá</t>
  </si>
  <si>
    <t xml:space="preserve">RBS ZTE 2G/3G HOLA PY  </t>
  </si>
  <si>
    <t>Fulgencio Yegros</t>
  </si>
  <si>
    <t>Gral. Higinio Morínigo</t>
  </si>
  <si>
    <t>San Juan Nepumoceno</t>
  </si>
  <si>
    <t xml:space="preserve">Equipo de Servicio PTN 6100 ZTE HOLA PY </t>
  </si>
  <si>
    <t xml:space="preserve">Equipo de Agregación CX600 HUAWEI HOLA PY </t>
  </si>
  <si>
    <t>Tavai</t>
  </si>
  <si>
    <t>Yuty</t>
  </si>
  <si>
    <t>Boquerón</t>
  </si>
  <si>
    <t xml:space="preserve">RBS ERICSSON 2G </t>
  </si>
  <si>
    <t>Pindo'i</t>
  </si>
  <si>
    <t> 25.000.000</t>
  </si>
  <si>
    <t xml:space="preserve">San Francisco </t>
  </si>
  <si>
    <t>San Marcos</t>
  </si>
  <si>
    <t>Departamento N° 7 - Itapúa</t>
  </si>
  <si>
    <t>Bella Vista</t>
  </si>
  <si>
    <t xml:space="preserve">RBS HUAWEI 2G HOLA PY </t>
  </si>
  <si>
    <t>Capitán Miranda</t>
  </si>
  <si>
    <t>Carmen del Paraná</t>
  </si>
  <si>
    <t xml:space="preserve">RBS HUAWEI 2G/3G HOLA PY </t>
  </si>
  <si>
    <t>Coronel José Félix Bogado</t>
  </si>
  <si>
    <t>RBS HUAWEI 3G/4G</t>
  </si>
  <si>
    <t>Equipo de Servicio ATN HUAWEI</t>
  </si>
  <si>
    <t>Edelira</t>
  </si>
  <si>
    <t>Encarnación</t>
  </si>
  <si>
    <t>RBS HUAWEI 3G/4G Central COPACO</t>
  </si>
  <si>
    <t>Equipo de Servicio ATN HUAWEI Central COPACO</t>
  </si>
  <si>
    <t>Equipo de Agregación CX600 HUAWEI Central COPACO</t>
  </si>
  <si>
    <t>Equipo de Agregación CX600 HUAWEI Bo.San Pedro</t>
  </si>
  <si>
    <t>Fram</t>
  </si>
  <si>
    <t>General Artigas</t>
  </si>
  <si>
    <t>General Delgado</t>
  </si>
  <si>
    <t>Sector Remoto RBS HUAWEI 3G de Coronel Bogado</t>
  </si>
  <si>
    <t>Hohenau</t>
  </si>
  <si>
    <t>RBS HUAWEI 3G/4G Obligado</t>
  </si>
  <si>
    <t>Equipo de Servicio ATN HUAWEI Obligado</t>
  </si>
  <si>
    <t>María Auxiliadora (Tomás Romero Pereira)</t>
  </si>
  <si>
    <t xml:space="preserve">RBS HUAWEI 3G/4G </t>
  </si>
  <si>
    <t>Itapúa Poty</t>
  </si>
  <si>
    <t>La Paz</t>
  </si>
  <si>
    <t>Mayor Julio Dionisio Otaño</t>
  </si>
  <si>
    <t>Natalio</t>
  </si>
  <si>
    <t>San Rafael</t>
  </si>
  <si>
    <t>Yatytay</t>
  </si>
  <si>
    <t xml:space="preserve">San Cosme </t>
  </si>
  <si>
    <t>San Pedro del Paraná</t>
  </si>
  <si>
    <t>San Juan del Paraná</t>
  </si>
  <si>
    <t xml:space="preserve">RBS HUAWEI 3G/4G HOLA PY </t>
  </si>
  <si>
    <t>Pirapo</t>
  </si>
  <si>
    <t>25.000.00</t>
  </si>
  <si>
    <t>Kaarendy</t>
  </si>
  <si>
    <t>Kimex</t>
  </si>
  <si>
    <t>Departamento N° 8 - Misiones</t>
  </si>
  <si>
    <t>Ayolas</t>
  </si>
  <si>
    <t>RBS HUAWEI 2G/3G FIUNA</t>
  </si>
  <si>
    <t>Sector Remoto RBS HUAWEI 2G/3G HOLA PY sitio Claro</t>
  </si>
  <si>
    <t>Sector Remoto RBS HUAWEI 2G/3G HOLA PY sitio Tigo</t>
  </si>
  <si>
    <t>Sector Remoto RBS HUAWEI 2G/3G HOLA PY Yacyreta</t>
  </si>
  <si>
    <t>San Ignacio</t>
  </si>
  <si>
    <t>San Juan Bautista</t>
  </si>
  <si>
    <t>San Miguel</t>
  </si>
  <si>
    <t>Sector Remoto RBS HUAWEI 3G/4G de San Juan</t>
  </si>
  <si>
    <t>San Patricio</t>
  </si>
  <si>
    <t>Sector Remoto RBS HUAWEI 3G/4G de Santa Rosa</t>
  </si>
  <si>
    <t>Santa María</t>
  </si>
  <si>
    <t>Santa Rosa</t>
  </si>
  <si>
    <t>Santiago</t>
  </si>
  <si>
    <t>Villa Florida</t>
  </si>
  <si>
    <t>Yabebyry</t>
  </si>
  <si>
    <t>Coratei</t>
  </si>
  <si>
    <t>Sector Remoto RBS HUAWEI 2G/3G HOLA PY de Yabebyry</t>
  </si>
  <si>
    <t>San Ramón</t>
  </si>
  <si>
    <t>RBS HUAWEI 2G</t>
  </si>
  <si>
    <t>Arazape</t>
  </si>
  <si>
    <t>Departamento N° 9 - Paraguarí</t>
  </si>
  <si>
    <t>Acahay</t>
  </si>
  <si>
    <t xml:space="preserve">Equipo de Servicio ATN HUAWEI HOLA PY </t>
  </si>
  <si>
    <t>Caapucu</t>
  </si>
  <si>
    <t>Carapeguá</t>
  </si>
  <si>
    <t>Remoto HUAWEI</t>
  </si>
  <si>
    <t>Escobar</t>
  </si>
  <si>
    <t>RBS ZTE 2G/3G HOLA PY sitio Personal</t>
  </si>
  <si>
    <t>Equipo de Servicio PTN 6100 ZTE HOLA PY sitio Personal</t>
  </si>
  <si>
    <t>Caballero</t>
  </si>
  <si>
    <t>La Colmena</t>
  </si>
  <si>
    <t>Mbuyapey</t>
  </si>
  <si>
    <t>RBS HUAWEI 2G/3G HOLA PY Alquilado</t>
  </si>
  <si>
    <t>Equipo de Servicio ATN HUAWEI HOLA PY Alquilado</t>
  </si>
  <si>
    <t>Paraguarí</t>
  </si>
  <si>
    <t>RBS HUAWEI 2G/3G HOLA PY Sitio VOX</t>
  </si>
  <si>
    <t>Pirayu</t>
  </si>
  <si>
    <t>Quiindy</t>
  </si>
  <si>
    <t>Quyquyho</t>
  </si>
  <si>
    <t>San Roque González</t>
  </si>
  <si>
    <t>Sector Remoto RBS HUAWEI 3G de Quindy</t>
  </si>
  <si>
    <t>68.000.000 </t>
  </si>
  <si>
    <t>Sapucai</t>
  </si>
  <si>
    <t>Tebicuarymi</t>
  </si>
  <si>
    <t>Yaguarón</t>
  </si>
  <si>
    <t>3G Remoto</t>
  </si>
  <si>
    <t>Ybycui</t>
  </si>
  <si>
    <t>Ybytimi</t>
  </si>
  <si>
    <t>Valle Apua</t>
  </si>
  <si>
    <t>25.000.000 </t>
  </si>
  <si>
    <t>Departamento N° 10 - Alto Paraná</t>
  </si>
  <si>
    <t>Ciudad del Este</t>
  </si>
  <si>
    <t>ALP075L</t>
  </si>
  <si>
    <t>ALP076L</t>
  </si>
  <si>
    <t>ALP077L</t>
  </si>
  <si>
    <t>ALP086L</t>
  </si>
  <si>
    <t>ALP138L</t>
  </si>
  <si>
    <t>ALP274L</t>
  </si>
  <si>
    <t>ALP275L</t>
  </si>
  <si>
    <t>ALP277L</t>
  </si>
  <si>
    <t>ALP278L</t>
  </si>
  <si>
    <t>ALP279L</t>
  </si>
  <si>
    <t>ALP280L</t>
  </si>
  <si>
    <t>ALP282L</t>
  </si>
  <si>
    <t>ALP289L</t>
  </si>
  <si>
    <t>ALP075G</t>
  </si>
  <si>
    <t>ALP076G</t>
  </si>
  <si>
    <t>ALP077G</t>
  </si>
  <si>
    <t>ALP086G</t>
  </si>
  <si>
    <t>ALP088G</t>
  </si>
  <si>
    <t>ALP138G</t>
  </si>
  <si>
    <t>ALP275G</t>
  </si>
  <si>
    <t>ALP277G</t>
  </si>
  <si>
    <t>ALP278G</t>
  </si>
  <si>
    <t>ALP280G</t>
  </si>
  <si>
    <t>ALP999G</t>
  </si>
  <si>
    <t>Equipo de Servicio ATN HUAWEI Ciudad del Este Entrada</t>
  </si>
  <si>
    <t>Equipo de Servicio ATN HUAWEI Don Bosco Sur</t>
  </si>
  <si>
    <t>Equipo de Servicio ATN HUAWEI Edif. Moreira Prado</t>
  </si>
  <si>
    <t>Equipo de Servicio ATN HUAWEI Shopping Zuni</t>
  </si>
  <si>
    <t>Equipo de Servicio ATN HUAWEI Ramon Amarilla Librería</t>
  </si>
  <si>
    <t>Equipo de Servicio ATN HUAWEI edificio china</t>
  </si>
  <si>
    <t xml:space="preserve">Equipo de Servicio ATN HUAWEI Edificio Premier </t>
  </si>
  <si>
    <t xml:space="preserve">Equipo de Servicio ATN HUAWEI Lorenzo Mendoza </t>
  </si>
  <si>
    <t>Equipo de Servicio ATN HUAWEI Centro</t>
  </si>
  <si>
    <t>Equipo de Servicio ATN HUAWEI Shopping Center Americana</t>
  </si>
  <si>
    <t>Equipo de Servicio ATN HUAWEI Nabil</t>
  </si>
  <si>
    <t>Equipo de Servicio ATN HUAWEI Edificio Horizonte</t>
  </si>
  <si>
    <t>Equipo de Servicio ATN HUAWEI Toyotoshi</t>
  </si>
  <si>
    <t>Equipo de Servicio ATN HUAWEI HOLA PY Parana Country</t>
  </si>
  <si>
    <t>Equipo de Servicio ATN HUAWEI HOLA PY Uninorte</t>
  </si>
  <si>
    <t>Equipo de Servicio ATN HUAWEI HOLA PY Telefuturo</t>
  </si>
  <si>
    <t>Equipo de Agregación CX600 HUAWEI Central COPACO Km4</t>
  </si>
  <si>
    <t>Equipo de Agregación CX600 HUAWEI HOLA PY Central COPACO Km4 1</t>
  </si>
  <si>
    <t>Equipo de Agregación CX600 HUAWEI HOLA PY Central COPACO Km4 2</t>
  </si>
  <si>
    <t>Equipo de Agregación CX600 HUAWEI HOLA PY Central COPACO Centro</t>
  </si>
  <si>
    <t>Equipo de Agregación PTN 6300 ZTE HOLA PY COPACO Centro</t>
  </si>
  <si>
    <t>BSC/RNC Huawei HOLA PY Central COPACO</t>
  </si>
  <si>
    <t>RNC Huawei Central COPACO</t>
  </si>
  <si>
    <t>Juan León Mallorquín</t>
  </si>
  <si>
    <t xml:space="preserve">Equipo de Servicio PTN 6100 ZTE HOLA PY  </t>
  </si>
  <si>
    <t>Hernandarias</t>
  </si>
  <si>
    <t>ALP081L</t>
  </si>
  <si>
    <t>ALP083L</t>
  </si>
  <si>
    <t>ALP139L</t>
  </si>
  <si>
    <t>ALP199L</t>
  </si>
  <si>
    <t>ALP206L</t>
  </si>
  <si>
    <t>ALP286L</t>
  </si>
  <si>
    <t>ALP081G</t>
  </si>
  <si>
    <t>ALP082G</t>
  </si>
  <si>
    <t>ALP083G</t>
  </si>
  <si>
    <t>ALP139G</t>
  </si>
  <si>
    <t>ALP160G</t>
  </si>
  <si>
    <t>ALP199G</t>
  </si>
  <si>
    <t>ALP206G</t>
  </si>
  <si>
    <t>Equipo de Servicio ATN HUAWEI Hernandarias Entrada</t>
  </si>
  <si>
    <t>Equipo de Servicio ATN HUAWEI Itaipu Edificio</t>
  </si>
  <si>
    <t>Equipo de Servicio ATN HUAWEI Itaipu Torre</t>
  </si>
  <si>
    <t>Equipo de Servicio ATN HUAWEI Zona Terminal</t>
  </si>
  <si>
    <t>Equipo de Servicio ATN HUAWEI HOLA PY Hernandarias II</t>
  </si>
  <si>
    <t>Iruña</t>
  </si>
  <si>
    <t>Itakyry</t>
  </si>
  <si>
    <t>J.E. Oleary</t>
  </si>
  <si>
    <t>Cedrales</t>
  </si>
  <si>
    <t>Mbaracayu</t>
  </si>
  <si>
    <t>Sector Remoto RBS ZTE 2G/3G HOLA PY de San Alberto</t>
  </si>
  <si>
    <t>Minga Guazú</t>
  </si>
  <si>
    <t>RBS HUAWEI 3G/4G Desvío Cedrales</t>
  </si>
  <si>
    <t>RBS HUAWEI 3G/4G Sitio VOX</t>
  </si>
  <si>
    <t>RBS HUAWEI 2G HOLA PY Central COPACO</t>
  </si>
  <si>
    <t>RBS HUAWEI 2G HOLA PY Sitio VOX</t>
  </si>
  <si>
    <t>RBS HUAWEI 3G/4G Km 30</t>
  </si>
  <si>
    <t>RBS HUAWEI 2G HOLA PY Km 30</t>
  </si>
  <si>
    <t>Equipo de Servicio ATN HUAWEI Km 30</t>
  </si>
  <si>
    <t>Equipo de Servicio ATN HUAWEI Sitio VOX</t>
  </si>
  <si>
    <t>Equipo de Servicio ATN HUAWEI Desvío Cedrales</t>
  </si>
  <si>
    <t>Minga Porá</t>
  </si>
  <si>
    <t>Naranjal</t>
  </si>
  <si>
    <t>Naranjito Radio</t>
  </si>
  <si>
    <t>Ñacunday</t>
  </si>
  <si>
    <t>Presidente Franco</t>
  </si>
  <si>
    <t>Equipo de Servicio ATN HUAWEI Horizonte II</t>
  </si>
  <si>
    <t>Equipo de Servicio ATN HUAWEI Canal 8</t>
  </si>
  <si>
    <t>San Alberto</t>
  </si>
  <si>
    <t>San Cristobal</t>
  </si>
  <si>
    <t>Santa Fe del Parana</t>
  </si>
  <si>
    <t>Santa Rita</t>
  </si>
  <si>
    <t xml:space="preserve">Equipo de Servicio ATN HUAWEI </t>
  </si>
  <si>
    <t>Santa Rosa del Monday</t>
  </si>
  <si>
    <t>Colonia Yguazu</t>
  </si>
  <si>
    <t>RBS ZTE 2G/3G HOLA PY Yguazu Radio</t>
  </si>
  <si>
    <t xml:space="preserve">Equipo de Servicio PTN 6100 ZTE HOLA PY Yguazu Radio </t>
  </si>
  <si>
    <t>RBS ZTE 2G/3G HOLA PY Km 55</t>
  </si>
  <si>
    <t>Equipo de Servicio PTN 6100 ZTE HOLA PY Km 55</t>
  </si>
  <si>
    <t>Santa Ana</t>
  </si>
  <si>
    <t xml:space="preserve">RBS ZTE 2G/3G HOLA PY </t>
  </si>
  <si>
    <t>Capital - Asunción</t>
  </si>
  <si>
    <t>Asunción</t>
  </si>
  <si>
    <t>ASC002L</t>
  </si>
  <si>
    <t>ASC003L</t>
  </si>
  <si>
    <t>ASC004L</t>
  </si>
  <si>
    <t>ASC005L</t>
  </si>
  <si>
    <t>ASC007L</t>
  </si>
  <si>
    <t>ASC010L</t>
  </si>
  <si>
    <t>ASC011L</t>
  </si>
  <si>
    <t>ASC016L</t>
  </si>
  <si>
    <t>ASC025L</t>
  </si>
  <si>
    <t>ASC031L</t>
  </si>
  <si>
    <t>ASC032L</t>
  </si>
  <si>
    <t>ASC033L</t>
  </si>
  <si>
    <t>ASC034L</t>
  </si>
  <si>
    <t>ASC035L</t>
  </si>
  <si>
    <t>ASC036L</t>
  </si>
  <si>
    <t>ASC037L</t>
  </si>
  <si>
    <t>ASC041L</t>
  </si>
  <si>
    <t>ASC042L</t>
  </si>
  <si>
    <t>ASC043L</t>
  </si>
  <si>
    <t>ASC044L</t>
  </si>
  <si>
    <t>ASC046L</t>
  </si>
  <si>
    <t>ASC050L</t>
  </si>
  <si>
    <t>ASC052L</t>
  </si>
  <si>
    <t>ASC053L</t>
  </si>
  <si>
    <t>ASC055L</t>
  </si>
  <si>
    <t>ASC056L</t>
  </si>
  <si>
    <t>ASC059L</t>
  </si>
  <si>
    <t>ASC063L</t>
  </si>
  <si>
    <t>ASC073L</t>
  </si>
  <si>
    <t>ASC080L</t>
  </si>
  <si>
    <t>ASC085L</t>
  </si>
  <si>
    <t>ASC092L</t>
  </si>
  <si>
    <t>ASC093L</t>
  </si>
  <si>
    <t>ASC095L</t>
  </si>
  <si>
    <t>ASC105L</t>
  </si>
  <si>
    <t>ASC106L</t>
  </si>
  <si>
    <t>ASC107L</t>
  </si>
  <si>
    <t>ASC108L</t>
  </si>
  <si>
    <t>ASC111L</t>
  </si>
  <si>
    <t>ASC115L</t>
  </si>
  <si>
    <t>ASC119L</t>
  </si>
  <si>
    <t>ASC153L</t>
  </si>
  <si>
    <t>ASC212L</t>
  </si>
  <si>
    <t>ASC226L</t>
  </si>
  <si>
    <t>ASC238L</t>
  </si>
  <si>
    <t>ASC262L</t>
  </si>
  <si>
    <t>CTR060L</t>
  </si>
  <si>
    <t>CTR061L</t>
  </si>
  <si>
    <t>CTR069L</t>
  </si>
  <si>
    <t>CTR203L</t>
  </si>
  <si>
    <t>CTR205L</t>
  </si>
  <si>
    <t>CTR213L</t>
  </si>
  <si>
    <t>CTR216L</t>
  </si>
  <si>
    <t>CTR219L</t>
  </si>
  <si>
    <t>CTR220L</t>
  </si>
  <si>
    <t>CTR222L</t>
  </si>
  <si>
    <t>CTR224L</t>
  </si>
  <si>
    <t>CTR225L</t>
  </si>
  <si>
    <t>CTR227L</t>
  </si>
  <si>
    <t>CTR229L</t>
  </si>
  <si>
    <t>CTR240L</t>
  </si>
  <si>
    <t>CTR244L</t>
  </si>
  <si>
    <t>CTR303L</t>
  </si>
  <si>
    <t>ASC001G</t>
  </si>
  <si>
    <t>ASC002G</t>
  </si>
  <si>
    <t>ASC003G</t>
  </si>
  <si>
    <t>ASC004G</t>
  </si>
  <si>
    <t>ASC005G</t>
  </si>
  <si>
    <t>ASC006G</t>
  </si>
  <si>
    <t>ASC007G</t>
  </si>
  <si>
    <t>ASC010G</t>
  </si>
  <si>
    <t>ASC011G</t>
  </si>
  <si>
    <t>ASC016G</t>
  </si>
  <si>
    <t>ASC025G</t>
  </si>
  <si>
    <t>ASC031G</t>
  </si>
  <si>
    <t>ASC032G</t>
  </si>
  <si>
    <t>ASC034G</t>
  </si>
  <si>
    <t>ASC035G</t>
  </si>
  <si>
    <t>ASC036G</t>
  </si>
  <si>
    <t>ASC041G</t>
  </si>
  <si>
    <t>ASC042G</t>
  </si>
  <si>
    <t>ASC043G</t>
  </si>
  <si>
    <t>ASC044G</t>
  </si>
  <si>
    <t>ASC046G</t>
  </si>
  <si>
    <t>ASC050G</t>
  </si>
  <si>
    <t>ASC052G</t>
  </si>
  <si>
    <t>ASC055G</t>
  </si>
  <si>
    <t>ASC056G</t>
  </si>
  <si>
    <t>ASC059G</t>
  </si>
  <si>
    <t>ASC063G</t>
  </si>
  <si>
    <t>ASC073G</t>
  </si>
  <si>
    <t>ASC107G</t>
  </si>
  <si>
    <t>ASC111G</t>
  </si>
  <si>
    <t>ASC115G</t>
  </si>
  <si>
    <t>ASC119G</t>
  </si>
  <si>
    <t>ASC153G</t>
  </si>
  <si>
    <t>ASC212G</t>
  </si>
  <si>
    <t>CTR060G</t>
  </si>
  <si>
    <t>CTR061G</t>
  </si>
  <si>
    <t>CTR069G</t>
  </si>
  <si>
    <t>CTR140G</t>
  </si>
  <si>
    <t>CTR203G</t>
  </si>
  <si>
    <t>CTR216G</t>
  </si>
  <si>
    <t>CTR224G</t>
  </si>
  <si>
    <t>CTR240G</t>
  </si>
  <si>
    <t>MSC-SERVERCentral II</t>
  </si>
  <si>
    <t>MGWCentral II</t>
  </si>
  <si>
    <t>CENTRO O&amp;M LOCALCentral II</t>
  </si>
  <si>
    <t>HLRCentral II</t>
  </si>
  <si>
    <t>PLATAFORMAS DE VALOR AGREGADOCentral II</t>
  </si>
  <si>
    <t>PLANTA DE ENERGIA-48VDCCentral II</t>
  </si>
  <si>
    <t>USN9810 (SGSN + MME) Central II</t>
  </si>
  <si>
    <t>HSS (HOME SUBSCRIBER SERVER) Central II</t>
  </si>
  <si>
    <t>FIREWALL USG6635ECentral II</t>
  </si>
  <si>
    <t>RNC-ASUCentral II</t>
  </si>
  <si>
    <t>SERVIDOR E9000 (vUSN, vUGW, vCG) Central II</t>
  </si>
  <si>
    <t>STORAGE OCEANSTORE 5500V5Central II</t>
  </si>
  <si>
    <t>STORAGE OCENASTORE 5300V5 (SSD)Central II</t>
  </si>
  <si>
    <t>STORAGE OCENASTORE 5300V5 (NL SAS) Central II</t>
  </si>
  <si>
    <t>TAISHAN 200 2280 (U2020) Central II</t>
  </si>
  <si>
    <t>NE40-M2K-BCentral II</t>
  </si>
  <si>
    <t>SWITCH 6863-48S6CQCentral II</t>
  </si>
  <si>
    <t>SWITCH CE6855-48S6Q-HICentral II</t>
  </si>
  <si>
    <t>SWITCH CE12804SCentral II</t>
  </si>
  <si>
    <t>Sistema de gestion tipo Cliente/servidor (Software, hardware y Licencia/60 Nodos). El hardware tipo PC Intel Core dos duo 2 Ghz/1GB RAM/160 GB HD/Lic. WXP/ISO 9001/Gar. 1 año, para el acceso remoto a los Modem. Central II</t>
  </si>
  <si>
    <t>Equipo de Servicio ATN HUAWEI Asunción</t>
  </si>
  <si>
    <t>Equipo de Servicio ATN HUAWEI Santa Rosa y Dr. Migone</t>
  </si>
  <si>
    <t>Equipo de Servicio ATN HUAWEI Marconi - Copaco</t>
  </si>
  <si>
    <t>Equipo de Servicio ATN HUAWEI Cristo Rey</t>
  </si>
  <si>
    <t>Equipo de Servicio ATN HUAWEI LA COSTA</t>
  </si>
  <si>
    <t>Equipo de Servicio ATN HUAWEI Hospital San Pablo</t>
  </si>
  <si>
    <t>Equipo de Servicio ATN HUAWEI ANDE ESPAÑA</t>
  </si>
  <si>
    <t xml:space="preserve">Equipo de Servicio ATN HUAWEI COPACO S.A. - Central Santa Maria </t>
  </si>
  <si>
    <t>Equipo de Servicio ATN HUAWEI Zeballos Cue</t>
  </si>
  <si>
    <t>Equipo de Servicio ATN HUAWEI CENTRAL 1 COPACO</t>
  </si>
  <si>
    <t>Equipo de Servicio ATN HUAWEI EstaciónASC001G</t>
  </si>
  <si>
    <t>Equipo de Servicio ATN HUAWEI AntequeraASC003G</t>
  </si>
  <si>
    <t>Equipo de Servicio ATN HUAWEI Barrio ObreroASC004G</t>
  </si>
  <si>
    <t>Equipo de Servicio ATN HUAWEI Ana DíazASC005G</t>
  </si>
  <si>
    <t>Equipo de Servicio ATN HUAWEI RodóASC006G</t>
  </si>
  <si>
    <t>Equipo de Servicio ATN HUAWEI San FranciscoASC007G</t>
  </si>
  <si>
    <t>Equipo de Servicio ATN HUAWEI Consorcio Altos de Villa MorraASC010</t>
  </si>
  <si>
    <t>Equipo de Servicio ATN HUAWEI TrinidadASC011G</t>
  </si>
  <si>
    <t>Equipo de Servicio ATN HUAWEI NSSASC016G</t>
  </si>
  <si>
    <t>Equipo de Servicio ATN HUAWEI Paseo EncarnaciónASC025G</t>
  </si>
  <si>
    <t>Equipo de Servicio ATN HUAWEI Shopping del SolASC031G</t>
  </si>
  <si>
    <t>Equipo de Servicio ATN HUAWEI NazarethASC032G</t>
  </si>
  <si>
    <t>Equipo de Servicio ATN HUAWEI Edificio AlberdiASC033G</t>
  </si>
  <si>
    <t>Equipo de Servicio ATN HUAWEI Edificio PrimaveraASC034G</t>
  </si>
  <si>
    <t>Equipo de Servicio ATN HUAWEI IPSASC035G</t>
  </si>
  <si>
    <t>Equipo de Servicio ATN HUAWEI Mcal. LópezASC036G</t>
  </si>
  <si>
    <t>Equipo de Servicio ATN HUAWEI Santa AnaASC037G</t>
  </si>
  <si>
    <t>Equipo de Servicio ATN HUAWEI Edificio ExcelsiorASC041G</t>
  </si>
  <si>
    <t>Equipo de Servicio ATN HUAWEI ParapitíASC042G</t>
  </si>
  <si>
    <t>Equipo de Servicio ATN HUAWEI Sajonia IIASC043G</t>
  </si>
  <si>
    <t>Equipo de Servicio ATN HUAWEI RADIO ÑandutiASC044G</t>
  </si>
  <si>
    <t>Equipo de Servicio ATN HUAWEI San PabloASC046G</t>
  </si>
  <si>
    <t>Equipo de Servicio ATN HUAWEI Banco CentralASC050G</t>
  </si>
  <si>
    <t>Equipo de Servicio ATN HUAWEI Vista AlegreASC052G</t>
  </si>
  <si>
    <t>Equipo de Servicio ATN HUAWEI Edificio ByspaniaASC053G</t>
  </si>
  <si>
    <t>Equipo de Servicio ATN HUAWEI LilioASC055G</t>
  </si>
  <si>
    <t>Equipo de Servicio ATN HUAWEI M. LynchASC056G</t>
  </si>
  <si>
    <t>Equipo de Servicio ATN HUAWEI Los LaurelesCTR060G</t>
  </si>
  <si>
    <t>Equipo de Servicio ATN HUAWEI ManoráASC063G</t>
  </si>
  <si>
    <t>Equipo de Servicio ATN HUAWEI Edificio San RoqueASC064G</t>
  </si>
  <si>
    <t>Equipo de Servicio ATN HUAWEI Cementerio del EsteASC073G</t>
  </si>
  <si>
    <t>Equipo de Servicio ATN HUAWEI Edificio Casa Central VOXASC080G</t>
  </si>
  <si>
    <t>Equipo de Servicio ATN HUAWEI TerminalASC105G</t>
  </si>
  <si>
    <t>Equipo de Servicio ATN HUAWEI Edificio Mirasoles Torre IIASC106G</t>
  </si>
  <si>
    <t>Equipo de Servicio ATN HUAWEI PettirossiASC107G</t>
  </si>
  <si>
    <t>Equipo de Servicio ATN HUAWEI LambaréASC108G</t>
  </si>
  <si>
    <t>Equipo de Servicio ATN HUAWEI PinozáASC110G</t>
  </si>
  <si>
    <t>Equipo de Servicio ATN HUAWEI ArtigasASC111G</t>
  </si>
  <si>
    <t>Equipo de Servicio ATN HUAWEICabipalASC152G</t>
  </si>
  <si>
    <t>Equipo de Servicio ATN HUAWEI Central 2ASC153G</t>
  </si>
  <si>
    <t>Equipo de Servicio ATN HUAWEI Edificio Alfar IIASC212G</t>
  </si>
  <si>
    <t>Equipo de Servicio ATN HUAWEI San VicenteASC059G</t>
  </si>
  <si>
    <t>Equipo de Servicio ATN HUAWEI ArtigasCTR061G</t>
  </si>
  <si>
    <t>Equipo de Servicio ATN HUAWEI Shopping El PortalCTR069G</t>
  </si>
  <si>
    <t>Equipo de Servicio ATN HUAWEI AbastoASC115G</t>
  </si>
  <si>
    <t>Equipo de Servicio ATN HUAWEI PLANTA TransmisoraCTR200G</t>
  </si>
  <si>
    <t>Equipo de Servicio ATN HUAWEI GRAN CAIMANCTR216</t>
  </si>
  <si>
    <t>Equipo de Servicio ATN HUAWEI Mercado 5CTR220</t>
  </si>
  <si>
    <t>Equipo de Servicio ATN HUAWEI LA BARCACTR224</t>
  </si>
  <si>
    <t>Equipo de Servicio ATN HUAWEI Roberto PettitCTR234</t>
  </si>
  <si>
    <t>Equipo de Servicio ATN HUAWEI Barrio Mburucuya - Javier MezaCTR240</t>
  </si>
  <si>
    <t>Equipo de Servicio ATN HUAWEI Zona Muni de San Antonio - TolentinaCTR254</t>
  </si>
  <si>
    <t>Equipo de Servicio ATN HUAWEI Hospital de ClinicasCTR303</t>
  </si>
  <si>
    <t>Equipo de Agregación CX600 HUAWEI Trinidad</t>
  </si>
  <si>
    <t>Equipo de Agregación CX600 HUAWEI Bo. Obrero</t>
  </si>
  <si>
    <t>Equipo de Agregación CX600 HUAWEI Villa Morra</t>
  </si>
  <si>
    <t>Equipo de Agregación CX600 HUAWEI CII 1</t>
  </si>
  <si>
    <t>Equipo de Agregación CX600 HUAWEI CII 2</t>
  </si>
  <si>
    <t>SWITCH CE6855-48S6Q-HICentral IINSS</t>
  </si>
  <si>
    <t>SWITCH CE12804SCentral IINSS</t>
  </si>
  <si>
    <t>NE40-M2K-BCentral IINSS</t>
  </si>
  <si>
    <t>SERVIDOR E9000 (vUSN, vUGW, vCG) Central IINSS</t>
  </si>
  <si>
    <t>STORAGE OCEANSTORE 5500V5Central IINSS</t>
  </si>
  <si>
    <t>FIREWALL USG6635ECentral IINSS</t>
  </si>
  <si>
    <t>Equipo de Agregación PTN 6300 ZTE HOLA PY NSS 1</t>
  </si>
  <si>
    <t>Equipo de Agregación PTN 6300 ZTE HOLA PY CII 1</t>
  </si>
  <si>
    <t>Equipo de Servicio PTN 6100 ZTE HOLA PY NSS 1</t>
  </si>
  <si>
    <t>Equipo de Servicio PTN 6100 ZTE HOLA PY CII</t>
  </si>
  <si>
    <t>Equipo de Agregación PTN 6300 ZTE HOLA PY NSS 2</t>
  </si>
  <si>
    <t>Equipo de Agregación PTN 6300 ZTE HOLA PY CII 2</t>
  </si>
  <si>
    <t>Equipo de Servicio PTN 6100 ZTE HOLA PY NSS 2</t>
  </si>
  <si>
    <t>Equipo de Agregación CX600 HUAWEI HOLA PY CII A</t>
  </si>
  <si>
    <t>Equipo de Agregación CX600 HUAWEI HOLA PY CII B</t>
  </si>
  <si>
    <t>Equipo de Agregación CX600 HUAWEI HOLA PY NSS A</t>
  </si>
  <si>
    <t>Equipo de Agregación CX600 HUAWEI HOLA PY NSS B</t>
  </si>
  <si>
    <t>Equipo de Agregación CX600 HUAWEI HOLA PY FSU CII</t>
  </si>
  <si>
    <t>BSC/RNC Huawei HOLA PY NSS</t>
  </si>
  <si>
    <t>BSC/RNC ZTE HOLA PY NSS</t>
  </si>
  <si>
    <t>Departamento N° 11 - Central</t>
  </si>
  <si>
    <t>Central</t>
  </si>
  <si>
    <t>ASC001L</t>
  </si>
  <si>
    <t>ASC006L</t>
  </si>
  <si>
    <t>CTR008L</t>
  </si>
  <si>
    <t>CTR009L</t>
  </si>
  <si>
    <t>CTR012L</t>
  </si>
  <si>
    <t>CTR014L</t>
  </si>
  <si>
    <t>CTR015L</t>
  </si>
  <si>
    <t>CTR017L</t>
  </si>
  <si>
    <t>CTR019L</t>
  </si>
  <si>
    <t>CTR020L</t>
  </si>
  <si>
    <t>CTR021L</t>
  </si>
  <si>
    <t>CTR022L</t>
  </si>
  <si>
    <t>CTR027L</t>
  </si>
  <si>
    <t>CTR028L</t>
  </si>
  <si>
    <t>CTR029L</t>
  </si>
  <si>
    <t>CTR040L</t>
  </si>
  <si>
    <t>CTR045L</t>
  </si>
  <si>
    <t>CTR047L</t>
  </si>
  <si>
    <t>CTR048L</t>
  </si>
  <si>
    <t>CTR049L</t>
  </si>
  <si>
    <t>CTR051L</t>
  </si>
  <si>
    <t>CTR054L</t>
  </si>
  <si>
    <t>CTR057L</t>
  </si>
  <si>
    <t>CTR058L</t>
  </si>
  <si>
    <t>CTR062L</t>
  </si>
  <si>
    <t>CTR065L</t>
  </si>
  <si>
    <t>CTR066L</t>
  </si>
  <si>
    <t>CTR068L</t>
  </si>
  <si>
    <t>CTR070L</t>
  </si>
  <si>
    <t>CTR071L</t>
  </si>
  <si>
    <t>CTR072L</t>
  </si>
  <si>
    <t>CTR074L</t>
  </si>
  <si>
    <t>CTR078L</t>
  </si>
  <si>
    <t>CTR079L</t>
  </si>
  <si>
    <t>CTR097L</t>
  </si>
  <si>
    <t>CTR103L</t>
  </si>
  <si>
    <t>CTR104L</t>
  </si>
  <si>
    <t>CTR114L</t>
  </si>
  <si>
    <t>CTR116L</t>
  </si>
  <si>
    <t>CTR117L</t>
  </si>
  <si>
    <t>CTR118L</t>
  </si>
  <si>
    <t>CTR121L</t>
  </si>
  <si>
    <t>CTR122L</t>
  </si>
  <si>
    <t>CTR123L</t>
  </si>
  <si>
    <t>CTR125L</t>
  </si>
  <si>
    <t>CTR126L</t>
  </si>
  <si>
    <t>CTR127L</t>
  </si>
  <si>
    <t>CTR128L</t>
  </si>
  <si>
    <t>CTR130L</t>
  </si>
  <si>
    <t>CTR133L</t>
  </si>
  <si>
    <t>CTR134L</t>
  </si>
  <si>
    <t>CTR135L</t>
  </si>
  <si>
    <t>CTR136L</t>
  </si>
  <si>
    <t>CTR144L</t>
  </si>
  <si>
    <t>CTR147L</t>
  </si>
  <si>
    <t>CTR166L</t>
  </si>
  <si>
    <t>CTR169L</t>
  </si>
  <si>
    <t>CTR170L</t>
  </si>
  <si>
    <t>CTR171L</t>
  </si>
  <si>
    <t>CTR172L</t>
  </si>
  <si>
    <t>CTR173L</t>
  </si>
  <si>
    <t>CTR174L</t>
  </si>
  <si>
    <t>CTR178L</t>
  </si>
  <si>
    <t>CTR180L</t>
  </si>
  <si>
    <t>CTR188L</t>
  </si>
  <si>
    <t>CTR201L</t>
  </si>
  <si>
    <t>CTR204L</t>
  </si>
  <si>
    <t>CTR209L</t>
  </si>
  <si>
    <t>CTR217L</t>
  </si>
  <si>
    <t>CTR218L</t>
  </si>
  <si>
    <t>CTR223L</t>
  </si>
  <si>
    <t>CTR228L</t>
  </si>
  <si>
    <t>CTR230L</t>
  </si>
  <si>
    <t>CTR232L</t>
  </si>
  <si>
    <t>CTR233L</t>
  </si>
  <si>
    <t>CTR236L</t>
  </si>
  <si>
    <t>CTR237L</t>
  </si>
  <si>
    <t>CTR239L</t>
  </si>
  <si>
    <t>CTR242L</t>
  </si>
  <si>
    <t>CTR243L</t>
  </si>
  <si>
    <t>CTR245L</t>
  </si>
  <si>
    <t>CTR246L</t>
  </si>
  <si>
    <t>CTR247L</t>
  </si>
  <si>
    <t>CTR248L</t>
  </si>
  <si>
    <t>CTR250L</t>
  </si>
  <si>
    <t>CTR254L</t>
  </si>
  <si>
    <t>CTR272L</t>
  </si>
  <si>
    <t>CTR290L</t>
  </si>
  <si>
    <t>CTR067U</t>
  </si>
  <si>
    <t>CTR159U</t>
  </si>
  <si>
    <t>CTR194U</t>
  </si>
  <si>
    <t>CTR196U</t>
  </si>
  <si>
    <t>ASC072G</t>
  </si>
  <si>
    <t>CTR008G</t>
  </si>
  <si>
    <t>CTR009G</t>
  </si>
  <si>
    <t>CTR017G</t>
  </si>
  <si>
    <t>CTR020G</t>
  </si>
  <si>
    <t>CTR021G</t>
  </si>
  <si>
    <t>CTR022G</t>
  </si>
  <si>
    <t>CTR027G</t>
  </si>
  <si>
    <t>CTR028G</t>
  </si>
  <si>
    <t>CTR029G</t>
  </si>
  <si>
    <t>CTR040G</t>
  </si>
  <si>
    <t>CTR045G</t>
  </si>
  <si>
    <t>CTR047G</t>
  </si>
  <si>
    <t>CTR048G</t>
  </si>
  <si>
    <t>CTR049G</t>
  </si>
  <si>
    <t>CTR051G</t>
  </si>
  <si>
    <t>CTR054G</t>
  </si>
  <si>
    <t>CTR057G</t>
  </si>
  <si>
    <t>CTR058G</t>
  </si>
  <si>
    <t>CTR062G</t>
  </si>
  <si>
    <t>CTR065G</t>
  </si>
  <si>
    <t>CTR066G</t>
  </si>
  <si>
    <t>CTR070G</t>
  </si>
  <si>
    <t>CTR071G</t>
  </si>
  <si>
    <t>CTR074G</t>
  </si>
  <si>
    <t>CTR078G</t>
  </si>
  <si>
    <t>CTR079G</t>
  </si>
  <si>
    <t>CTR116G</t>
  </si>
  <si>
    <t>CTR118G</t>
  </si>
  <si>
    <t>CTR121G</t>
  </si>
  <si>
    <t>CTR123G</t>
  </si>
  <si>
    <t>CTR125G</t>
  </si>
  <si>
    <t>CTR127G</t>
  </si>
  <si>
    <t>CTR128G</t>
  </si>
  <si>
    <t>CTR130G</t>
  </si>
  <si>
    <t>CTR134G</t>
  </si>
  <si>
    <t>CTR135G</t>
  </si>
  <si>
    <t>CTR136G</t>
  </si>
  <si>
    <t>CTR141G</t>
  </si>
  <si>
    <t>CTR143G</t>
  </si>
  <si>
    <t>CTR145G</t>
  </si>
  <si>
    <t>CTR147G</t>
  </si>
  <si>
    <t>CTR148G</t>
  </si>
  <si>
    <t>CTR149G</t>
  </si>
  <si>
    <t>CTR150G</t>
  </si>
  <si>
    <t>CTR151G</t>
  </si>
  <si>
    <t>CTR166G</t>
  </si>
  <si>
    <t>CTR169G</t>
  </si>
  <si>
    <t>CTR170G</t>
  </si>
  <si>
    <t>CTR171G</t>
  </si>
  <si>
    <t>CTR172G</t>
  </si>
  <si>
    <t>CTR173G</t>
  </si>
  <si>
    <t>CTR174G</t>
  </si>
  <si>
    <t>CTR175G</t>
  </si>
  <si>
    <t>CTR178G</t>
  </si>
  <si>
    <t>CTR180G</t>
  </si>
  <si>
    <t>CTR185G</t>
  </si>
  <si>
    <t>CTR188G</t>
  </si>
  <si>
    <t>CTR204G</t>
  </si>
  <si>
    <t>CTR208G</t>
  </si>
  <si>
    <t>CTR209G</t>
  </si>
  <si>
    <t>CTR237G</t>
  </si>
  <si>
    <t>CTR305G</t>
  </si>
  <si>
    <t>Equipo de Servicio ATN HUAWEI Guarambaré IICTR027G</t>
  </si>
  <si>
    <t>Equipo de Servicio ATN HUAWEI Palma LomaCTR049G=CTR142</t>
  </si>
  <si>
    <t>Equipo de Servicio ATN HUAWEI RecoletaCTR213</t>
  </si>
  <si>
    <t>Equipo de Servicio ATN HUAWEI AsunciónCTR217</t>
  </si>
  <si>
    <t>Equipo de Servicio ATN HUAWEI Pai ÑuCTR218</t>
  </si>
  <si>
    <t>Equipo de Servicio ATN HUAWEI Copaco ÑembyCTR223</t>
  </si>
  <si>
    <t>Equipo de Servicio ATN HUAWEI Univer. Lambareños y MontoyaCTR228</t>
  </si>
  <si>
    <t>Equipo de Servicio ATN HUAWEI Parada Linea 48CTR230</t>
  </si>
  <si>
    <t>Equipo de Servicio ATN HUAWEI Villa Policial LambareCTR232</t>
  </si>
  <si>
    <t>Equipo de Servicio ATN HUAWEI Barrio YpatiCTR233</t>
  </si>
  <si>
    <t>Equipo de Servicio ATN HUAWEI Barrio FloridaCTR236</t>
  </si>
  <si>
    <t>Equipo de Servicio ATN HUAWEI Caacupé MiCTR242</t>
  </si>
  <si>
    <t>Equipo de Servicio ATN HUAWEI MarambureCTR243</t>
  </si>
  <si>
    <t>Equipo de Servicio ATN HUAWEI Politécnica UNACTR245</t>
  </si>
  <si>
    <t>Equipo de Servicio ATN HUAWEI Barrio TayuazapeCTR246</t>
  </si>
  <si>
    <t>Equipo de Servicio ATN HUAWEI Reducto 2 CTR247</t>
  </si>
  <si>
    <t>Equipo de Servicio ATN HUAWEI VIRGEN DEL PILARCTR248</t>
  </si>
  <si>
    <t>Equipo de Servicio ATN HUAWEI ExpoCTR290</t>
  </si>
  <si>
    <t>Equipo de Servicio ATN HUAWEI San Lorenzo - UNAASC072G</t>
  </si>
  <si>
    <t>Equipo de Servicio ATN HUAWEI Itá EnramadaASC119G</t>
  </si>
  <si>
    <t>Equipo de Servicio ATN HUAWEI Ypacaraí SchoestatttCOR179G</t>
  </si>
  <si>
    <t>Equipo de Servicio ATN HUAWEI Lambaré IICTR008G</t>
  </si>
  <si>
    <t>Equipo de Servicio ATN HUAWEI TerminalCTR009G</t>
  </si>
  <si>
    <t>Equipo de Servicio ATN HUAWEI Fdo.SurCTR012G</t>
  </si>
  <si>
    <t>Equipo de Servicio ATN HUAWEI San Lorenzo ICTR015G</t>
  </si>
  <si>
    <t>Equipo de Servicio ATN HUAWEI M. R. AlonsoCTR017G</t>
  </si>
  <si>
    <t>Equipo de Servicio ATN HUAWEI J. A. SaldivarCTR019G</t>
  </si>
  <si>
    <t>Equipo de Servicio ATN HUAWEI CapiatáCTR021G</t>
  </si>
  <si>
    <t>Equipo de Servicio ATN HUAWEI LimpioCTR022G</t>
  </si>
  <si>
    <t>Equipo de Servicio ATN HUAWEI YpacaraíCTR023G</t>
  </si>
  <si>
    <t>Equipo de Servicio ATN HUAWEI Luque I ACTR028G=CTR140</t>
  </si>
  <si>
    <t>Equipo de Servicio ATN HUAWEI ÑembyCTR029G</t>
  </si>
  <si>
    <t>Equipo de Servicio ATN HUAWEI Lambaré IICTR040G</t>
  </si>
  <si>
    <t>Equipo de Servicio ATN HUAWEI 4 MojonesCTR045G</t>
  </si>
  <si>
    <t>Equipo de Servicio ATN HUAWEI Fdo. NorteCTR047G</t>
  </si>
  <si>
    <t>Equipo de Servicio ATN HUAWEI Fdo. SurCTR048G</t>
  </si>
  <si>
    <t>Equipo de Servicio ATN HUAWEI BarcequilloCTR051G</t>
  </si>
  <si>
    <t>Equipo de Servicio ATN HUAWEILuque CentroCTR054G</t>
  </si>
  <si>
    <t>Equipo de Servicio ATN HUAWEI Fdo. CentroCTR057G</t>
  </si>
  <si>
    <t>Equipo de Servicio ATN HUAWEI PitiantutaCTR058G</t>
  </si>
  <si>
    <t>Equipo de Servicio ATN HUAWEI Luque - San LzoCTR062G</t>
  </si>
  <si>
    <t>Equipo de Servicio ATN HUAWEI San Lorenzo IICTR065G</t>
  </si>
  <si>
    <t>Equipo de Servicio ATN HUAWEI Areguá Las MercedesCTR066G</t>
  </si>
  <si>
    <t>Equipo de Servicio ATN HUAWEI Cacique LambaréCTR070G</t>
  </si>
  <si>
    <t>Equipo de Servicio ATN HUAWEI Km 15CTR071G</t>
  </si>
  <si>
    <t>Equipo de Servicio ATN HUAWEI RakiuraCTR074G</t>
  </si>
  <si>
    <t>Equipo de Servicio ATN HUAWEI Villa ElisaCTR078G</t>
  </si>
  <si>
    <t>Equipo de Servicio ATN HUAWEI AreguáCTR104G</t>
  </si>
  <si>
    <t>Equipo de Servicio ATN HUAWEI Villa PolicialCTR114</t>
  </si>
  <si>
    <t>Equipo de Servicio ATN HUAWEI CapiatáCTR116G</t>
  </si>
  <si>
    <t>Equipo de Servicio ATN HUAWEI Capiatá - ItaguáCTR117G</t>
  </si>
  <si>
    <t>Equipo de Servicio ATN HUAWEI SalemmaCTR118G</t>
  </si>
  <si>
    <t>Equipo de Servicio ATN HUAWEI Canal 13CTR121G</t>
  </si>
  <si>
    <t>Equipo de Servicio ATN HUAWEI Ciudad de LuqueCTR125G</t>
  </si>
  <si>
    <t>Equipo de Servicio ATN HUAWEI ExpoCTR126G</t>
  </si>
  <si>
    <t>Equipo de Servicio ATN HUAWEI ÑembyCTR127G</t>
  </si>
  <si>
    <t>Equipo de Servicio ATN HUAWEI Ñemby IICTR128G</t>
  </si>
  <si>
    <t>Equipo de Servicio ATN HUAWEI San AntonioCTR130G</t>
  </si>
  <si>
    <t>Equipo de Servicio ATN HUAWEI ReductoCTR133G</t>
  </si>
  <si>
    <t>Equipo de Servicio ATN HUAWEI CalleíCTR134G</t>
  </si>
  <si>
    <t>Equipo de Servicio ATN HUAWEI Villa Elisa IICTR135G</t>
  </si>
  <si>
    <t>Equipo de Servicio ATN HUAWEI PetroparCTR136G</t>
  </si>
  <si>
    <t>Equipo de Servicio ATN HUAWEI Caacupemí - AreguáCTR144G</t>
  </si>
  <si>
    <t>Equipo de Servicio ATN HUAWEI ConfederaciónCTR146G</t>
  </si>
  <si>
    <t>Equipo de Servicio ATN HUAWEI Mora CuéCTR147G</t>
  </si>
  <si>
    <t>Equipo de Servicio ATN HUAWEI (Planta Receptora) IPT/CIECTR166G</t>
  </si>
  <si>
    <t>Equipo de Servicio ATN HUAWEI Guarambaré CopacoCTR169G</t>
  </si>
  <si>
    <t>Equipo de Servicio ATN HUAWEI San Lorenzo CopacoCTR170G</t>
  </si>
  <si>
    <t>Equipo de Servicio ATN HUAWEI Villeta CopacoCTR171G</t>
  </si>
  <si>
    <t>Equipo de Servicio ATN HUAWEI Capiatá CopacoCTR172G</t>
  </si>
  <si>
    <t>Equipo de Servicio ATN HUAWEI J. A. SaldivarCTR173G</t>
  </si>
  <si>
    <t>Equipo de Servicio ATN HUAWEI YpaneCTR174G</t>
  </si>
  <si>
    <t>Equipo de Servicio ATN HUAWEI Desvío San AntonioCTR178G</t>
  </si>
  <si>
    <t>Equipo de Servicio ATN HUAWEI Mariano R. AlonsoCTR180G</t>
  </si>
  <si>
    <t>Equipo de Servicio ATN HUAWEI San Miguel San LorenzoCTR188G</t>
  </si>
  <si>
    <t>Equipo de Servicio ATN HUAWEI Fernando Zona SurCTR201G</t>
  </si>
  <si>
    <t>Equipo de Servicio ATN HUAWEI Loma PytaCTR203G</t>
  </si>
  <si>
    <t>Equipo de Servicio ATN HUAWEI Limpio Acceso NorteCTR204G</t>
  </si>
  <si>
    <t>Equipo de Servicio ATN HUAWEI EDIFICIO CIUDADELA 3G/4GCTR209</t>
  </si>
  <si>
    <t>Equipo de Servicio ATN HUAWEI Sup. El AguilaCTR221</t>
  </si>
  <si>
    <t>Equipo de Servicio ATN HUAWEI Nelson CuevasCTR272</t>
  </si>
  <si>
    <t>Equipo de Agregación CX600 HUAWEI Mariano Roque Alonso</t>
  </si>
  <si>
    <t>Equipo de Agregación CX600 HUAWEI Luque</t>
  </si>
  <si>
    <t>Equipo de Agregación CX600 HUAWEI San Lorenzo</t>
  </si>
  <si>
    <t>Equipo de Agregación CX600 HUAWEI Capiatá</t>
  </si>
  <si>
    <t>Equipo de Agregación CX600 HUAWEI Fernando de la Mora</t>
  </si>
  <si>
    <t>Equipo de Agregación CX600 HUAWEI Ñemby</t>
  </si>
  <si>
    <t>Equipo de Agregación CX600 HUAWEI Lambaré</t>
  </si>
  <si>
    <t>Equipo de Agregación CX600 HUAWEI HOLA PY VILLETA</t>
  </si>
  <si>
    <t>Equipo de Servicio ATN HUAWEI HOLA PY Ita CopacoCTR159G</t>
  </si>
  <si>
    <t>Equipo de Servicio ATN HUAWEI HOLA PY Hospital Nacional ItauguáCTR067G</t>
  </si>
  <si>
    <t>Alberdi</t>
  </si>
  <si>
    <t>Cerrito</t>
  </si>
  <si>
    <t>Desmochados</t>
  </si>
  <si>
    <t>Gral. Diaz</t>
  </si>
  <si>
    <t>Guazu Cua</t>
  </si>
  <si>
    <t>Humaita</t>
  </si>
  <si>
    <t>Isla Umbu</t>
  </si>
  <si>
    <t>Laureles</t>
  </si>
  <si>
    <t>Mayor Martinez</t>
  </si>
  <si>
    <t>Paso de Patria</t>
  </si>
  <si>
    <t>Pilar</t>
  </si>
  <si>
    <t>Equipo de Agregación CX600 HUAWEI</t>
  </si>
  <si>
    <t>San Juan de Ñeembucu</t>
  </si>
  <si>
    <t>Tacuaras</t>
  </si>
  <si>
    <t>Villa Franca</t>
  </si>
  <si>
    <t>Villa Oliva</t>
  </si>
  <si>
    <t>Villalbin</t>
  </si>
  <si>
    <t>Ita Cora</t>
  </si>
  <si>
    <t>Panchito Lopez</t>
  </si>
  <si>
    <t>Sector remoto de 1402</t>
  </si>
  <si>
    <t>Estero Camba</t>
  </si>
  <si>
    <t>Departamento N°13 - Amambay</t>
  </si>
  <si>
    <t>Bella Vista Norte</t>
  </si>
  <si>
    <t>Capitán Bado</t>
  </si>
  <si>
    <t>Pedro Juan Caballero</t>
  </si>
  <si>
    <t>Zanja Pyta</t>
  </si>
  <si>
    <t>San Vicente (Cruce Bella Vista)</t>
  </si>
  <si>
    <t>Departamento N° 14 - Canindeyú</t>
  </si>
  <si>
    <t>Corpus Cristhi</t>
  </si>
  <si>
    <t>Curuguaty</t>
  </si>
  <si>
    <t>Katuete</t>
  </si>
  <si>
    <t>La Paloma</t>
  </si>
  <si>
    <t>Nueva Esperanza</t>
  </si>
  <si>
    <t>Salto del Guaira</t>
  </si>
  <si>
    <t>Villa Ygatimi</t>
  </si>
  <si>
    <t>Yasy Cañy</t>
  </si>
  <si>
    <t>Ypejhú</t>
  </si>
  <si>
    <t>Anahi/Puente Kyjha</t>
  </si>
  <si>
    <t>Salto del Guaira Entrada/Gasory</t>
  </si>
  <si>
    <t>Benjamín Aceval</t>
  </si>
  <si>
    <t>Falcon</t>
  </si>
  <si>
    <t>Nanawa</t>
  </si>
  <si>
    <t>Teniente Irala</t>
  </si>
  <si>
    <t>Villa Hayes</t>
  </si>
  <si>
    <t>Remancito</t>
  </si>
  <si>
    <t>Lolita</t>
  </si>
  <si>
    <t>Paratodo</t>
  </si>
  <si>
    <t>Pozo Colorado</t>
  </si>
  <si>
    <t>Departamento N° 16 - Alto Paraguay</t>
  </si>
  <si>
    <t>Bahia Negra</t>
  </si>
  <si>
    <t>Carmelo Peralta</t>
  </si>
  <si>
    <t>Fuerte Olimpo</t>
  </si>
  <si>
    <t>Puerto Casado</t>
  </si>
  <si>
    <t>Puerto Guaraní</t>
  </si>
  <si>
    <t>Puerto Nuevo</t>
  </si>
  <si>
    <t>Departamento N° 17 - Boquerón</t>
  </si>
  <si>
    <t>BQN1015</t>
  </si>
  <si>
    <t>BQN1019</t>
  </si>
  <si>
    <t>BQN1020</t>
  </si>
  <si>
    <t>BQN1050</t>
  </si>
  <si>
    <t>BQN1053</t>
  </si>
  <si>
    <t>BQN502U</t>
  </si>
  <si>
    <t>BQN503U</t>
  </si>
  <si>
    <t>BQN507U</t>
  </si>
  <si>
    <t>BQN508U</t>
  </si>
  <si>
    <t>BQN510U</t>
  </si>
  <si>
    <t>BQN511U</t>
  </si>
  <si>
    <t>BQN516U</t>
  </si>
  <si>
    <t>BQN517U</t>
  </si>
  <si>
    <t>BQN518U</t>
  </si>
  <si>
    <t>Departamento N° 6 - Caazapá</t>
  </si>
  <si>
    <t>Departamento N° 12 - Ñeembucu</t>
  </si>
  <si>
    <t>Departamento N° 2 - San Pedro</t>
  </si>
  <si>
    <t>Departamento N° 4 - Guaira</t>
  </si>
  <si>
    <t>ALP303G</t>
  </si>
  <si>
    <t>ASC084L</t>
  </si>
  <si>
    <t>ASC084G</t>
  </si>
  <si>
    <t>CTR146L</t>
  </si>
  <si>
    <t>CTR200L</t>
  </si>
  <si>
    <t>Departamento N° 15 - Presidente Hayes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</si>
</sst>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/>
    </xf>
    <xf numFmtId="3" fontId="4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0"/>
  <sheetViews>
    <sheetView workbookViewId="0">
      <selection activeCell="C30" sqref="C30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125</v>
      </c>
      <c r="C2" s="11"/>
      <c r="D2" s="11"/>
    </row>
    <row r="3" spans="2:4" ht="15" customHeight="1" x14ac:dyDescent="0.3">
      <c r="B3" s="2" t="s">
        <v>0</v>
      </c>
      <c r="C3" s="9" t="s">
        <v>1</v>
      </c>
      <c r="D3" s="2" t="s">
        <v>2</v>
      </c>
    </row>
    <row r="4" spans="2:4" ht="13.8" customHeight="1" x14ac:dyDescent="0.3">
      <c r="B4" s="10" t="s">
        <v>3</v>
      </c>
      <c r="C4" s="8" t="s">
        <v>4</v>
      </c>
      <c r="D4" s="4">
        <v>60000000</v>
      </c>
    </row>
    <row r="5" spans="2:4" ht="13.8" customHeight="1" x14ac:dyDescent="0.3">
      <c r="B5" s="10"/>
      <c r="C5" s="8" t="s">
        <v>5</v>
      </c>
      <c r="D5" s="4">
        <v>4400000</v>
      </c>
    </row>
    <row r="6" spans="2:4" ht="13.8" customHeight="1" x14ac:dyDescent="0.3">
      <c r="B6" s="10" t="s">
        <v>6</v>
      </c>
      <c r="C6" s="8" t="s">
        <v>7</v>
      </c>
      <c r="D6" s="4">
        <v>32800000</v>
      </c>
    </row>
    <row r="7" spans="2:4" ht="13.8" customHeight="1" x14ac:dyDescent="0.3">
      <c r="B7" s="10"/>
      <c r="C7" s="8" t="s">
        <v>5</v>
      </c>
      <c r="D7" s="4">
        <v>4400000</v>
      </c>
    </row>
    <row r="8" spans="2:4" ht="13.8" customHeight="1" x14ac:dyDescent="0.3">
      <c r="B8" s="10"/>
      <c r="C8" s="8" t="s">
        <v>4</v>
      </c>
      <c r="D8" s="4">
        <v>60000000</v>
      </c>
    </row>
    <row r="9" spans="2:4" ht="13.8" customHeight="1" x14ac:dyDescent="0.3">
      <c r="B9" s="10" t="s">
        <v>8</v>
      </c>
      <c r="C9" s="8" t="s">
        <v>5</v>
      </c>
      <c r="D9" s="4">
        <v>4400000</v>
      </c>
    </row>
    <row r="10" spans="2:4" ht="13.8" customHeight="1" x14ac:dyDescent="0.3">
      <c r="B10" s="10"/>
      <c r="C10" s="8" t="s">
        <v>4</v>
      </c>
      <c r="D10" s="4">
        <v>60000000</v>
      </c>
    </row>
    <row r="11" spans="2:4" ht="13.8" customHeight="1" x14ac:dyDescent="0.3">
      <c r="B11" s="10" t="s">
        <v>9</v>
      </c>
      <c r="C11" s="8" t="s">
        <v>10</v>
      </c>
      <c r="D11" s="4">
        <v>60000000</v>
      </c>
    </row>
    <row r="12" spans="2:4" ht="13.8" customHeight="1" x14ac:dyDescent="0.3">
      <c r="B12" s="10"/>
      <c r="C12" s="8" t="s">
        <v>11</v>
      </c>
      <c r="D12" s="4">
        <v>60000000</v>
      </c>
    </row>
    <row r="13" spans="2:4" ht="13.8" customHeight="1" x14ac:dyDescent="0.3">
      <c r="B13" s="10"/>
      <c r="C13" s="8" t="s">
        <v>12</v>
      </c>
      <c r="D13" s="4">
        <v>60000000</v>
      </c>
    </row>
    <row r="14" spans="2:4" ht="13.8" customHeight="1" x14ac:dyDescent="0.3">
      <c r="B14" s="10"/>
      <c r="C14" s="8" t="s">
        <v>13</v>
      </c>
      <c r="D14" s="4">
        <v>4400000</v>
      </c>
    </row>
    <row r="15" spans="2:4" ht="13.8" customHeight="1" x14ac:dyDescent="0.3">
      <c r="B15" s="10"/>
      <c r="C15" s="8" t="s">
        <v>14</v>
      </c>
      <c r="D15" s="4">
        <v>4400000</v>
      </c>
    </row>
    <row r="16" spans="2:4" ht="21" customHeight="1" x14ac:dyDescent="0.3">
      <c r="B16" s="10"/>
      <c r="C16" s="8" t="s">
        <v>15</v>
      </c>
      <c r="D16" s="4">
        <v>4400000</v>
      </c>
    </row>
    <row r="17" spans="2:4" ht="12.6" customHeight="1" x14ac:dyDescent="0.3">
      <c r="B17" s="10"/>
      <c r="C17" s="8" t="s">
        <v>16</v>
      </c>
      <c r="D17" s="4">
        <v>2583000000</v>
      </c>
    </row>
    <row r="18" spans="2:4" ht="21" customHeight="1" x14ac:dyDescent="0.3">
      <c r="B18" s="10"/>
      <c r="C18" s="8" t="s">
        <v>17</v>
      </c>
      <c r="D18" s="4">
        <v>32800000</v>
      </c>
    </row>
    <row r="19" spans="2:4" ht="21" customHeight="1" x14ac:dyDescent="0.3">
      <c r="B19" s="10"/>
      <c r="C19" s="8" t="s">
        <v>18</v>
      </c>
      <c r="D19" s="4">
        <v>4400000</v>
      </c>
    </row>
    <row r="20" spans="2:4" ht="13.2" customHeight="1" x14ac:dyDescent="0.3">
      <c r="B20" s="10" t="s">
        <v>19</v>
      </c>
      <c r="C20" s="8" t="s">
        <v>10</v>
      </c>
      <c r="D20" s="4">
        <v>60000000</v>
      </c>
    </row>
    <row r="21" spans="2:4" ht="21" customHeight="1" x14ac:dyDescent="0.3">
      <c r="B21" s="10"/>
      <c r="C21" s="8" t="s">
        <v>15</v>
      </c>
      <c r="D21" s="4">
        <v>4400000</v>
      </c>
    </row>
    <row r="22" spans="2:4" ht="12" customHeight="1" x14ac:dyDescent="0.3">
      <c r="B22" s="10"/>
      <c r="C22" s="8" t="s">
        <v>20</v>
      </c>
      <c r="D22" s="4">
        <v>60000000</v>
      </c>
    </row>
    <row r="23" spans="2:4" ht="12" customHeight="1" x14ac:dyDescent="0.3">
      <c r="B23" s="10"/>
      <c r="C23" s="8" t="s">
        <v>21</v>
      </c>
      <c r="D23" s="4">
        <v>4400000</v>
      </c>
    </row>
    <row r="24" spans="2:4" ht="21" customHeight="1" x14ac:dyDescent="0.3">
      <c r="B24" s="10"/>
      <c r="C24" s="8" t="s">
        <v>22</v>
      </c>
      <c r="D24" s="4">
        <v>32800000</v>
      </c>
    </row>
    <row r="25" spans="2:4" ht="12" customHeight="1" x14ac:dyDescent="0.3">
      <c r="B25" s="10" t="s">
        <v>23</v>
      </c>
      <c r="C25" s="8" t="s">
        <v>4</v>
      </c>
      <c r="D25" s="4">
        <v>60000000</v>
      </c>
    </row>
    <row r="26" spans="2:4" ht="12" customHeight="1" x14ac:dyDescent="0.3">
      <c r="B26" s="10"/>
      <c r="C26" s="8" t="s">
        <v>5</v>
      </c>
      <c r="D26" s="4">
        <v>4400000</v>
      </c>
    </row>
    <row r="27" spans="2:4" ht="12" customHeight="1" x14ac:dyDescent="0.3">
      <c r="B27" s="3" t="s">
        <v>24</v>
      </c>
      <c r="C27" s="8" t="s">
        <v>25</v>
      </c>
      <c r="D27" s="4">
        <v>25000000</v>
      </c>
    </row>
    <row r="28" spans="2:4" ht="12" customHeight="1" x14ac:dyDescent="0.3">
      <c r="B28" s="3" t="s">
        <v>26</v>
      </c>
      <c r="C28" s="8" t="s">
        <v>27</v>
      </c>
      <c r="D28" s="4">
        <v>205000000</v>
      </c>
    </row>
    <row r="29" spans="2:4" ht="12" customHeight="1" x14ac:dyDescent="0.3">
      <c r="B29" s="3" t="s">
        <v>28</v>
      </c>
      <c r="C29" s="8" t="s">
        <v>27</v>
      </c>
      <c r="D29" s="4">
        <v>205000000</v>
      </c>
    </row>
    <row r="30" spans="2:4" ht="12" customHeight="1" x14ac:dyDescent="0.3">
      <c r="B30" s="3" t="s">
        <v>29</v>
      </c>
      <c r="C30" s="8" t="s">
        <v>4</v>
      </c>
      <c r="D30" s="4">
        <v>60000000</v>
      </c>
    </row>
    <row r="31" spans="2:4" ht="12" customHeight="1" x14ac:dyDescent="0.3">
      <c r="B31" s="3" t="s">
        <v>30</v>
      </c>
      <c r="C31" s="8" t="s">
        <v>25</v>
      </c>
      <c r="D31" s="4">
        <v>25000000</v>
      </c>
    </row>
    <row r="32" spans="2:4" ht="12" customHeight="1" x14ac:dyDescent="0.3">
      <c r="B32" s="10" t="s">
        <v>31</v>
      </c>
      <c r="C32" s="8" t="s">
        <v>4</v>
      </c>
      <c r="D32" s="4">
        <v>60000000</v>
      </c>
    </row>
    <row r="33" spans="2:4" ht="12" customHeight="1" x14ac:dyDescent="0.3">
      <c r="B33" s="10"/>
      <c r="C33" s="8" t="s">
        <v>5</v>
      </c>
      <c r="D33" s="4">
        <v>4400000</v>
      </c>
    </row>
    <row r="34" spans="2:4" ht="12" customHeight="1" x14ac:dyDescent="0.3">
      <c r="B34" s="10"/>
      <c r="C34" s="8" t="s">
        <v>7</v>
      </c>
      <c r="D34" s="4">
        <v>32800000</v>
      </c>
    </row>
    <row r="35" spans="2:4" ht="12" customHeight="1" x14ac:dyDescent="0.3">
      <c r="B35" s="10" t="s">
        <v>32</v>
      </c>
      <c r="C35" s="8" t="s">
        <v>4</v>
      </c>
      <c r="D35" s="4">
        <v>60000000</v>
      </c>
    </row>
    <row r="36" spans="2:4" ht="12" customHeight="1" x14ac:dyDescent="0.3">
      <c r="B36" s="10"/>
      <c r="C36" s="8" t="s">
        <v>5</v>
      </c>
      <c r="D36" s="4">
        <v>4400000</v>
      </c>
    </row>
    <row r="37" spans="2:4" ht="12" customHeight="1" x14ac:dyDescent="0.3">
      <c r="B37" s="10"/>
      <c r="C37" s="8" t="s">
        <v>25</v>
      </c>
      <c r="D37" s="4">
        <v>25000000</v>
      </c>
    </row>
    <row r="38" spans="2:4" ht="12" customHeight="1" x14ac:dyDescent="0.3">
      <c r="B38" s="10" t="s">
        <v>33</v>
      </c>
      <c r="C38" s="8" t="s">
        <v>4</v>
      </c>
      <c r="D38" s="4">
        <v>60000000</v>
      </c>
    </row>
    <row r="39" spans="2:4" ht="12" customHeight="1" x14ac:dyDescent="0.3">
      <c r="B39" s="10"/>
      <c r="C39" s="8" t="s">
        <v>5</v>
      </c>
      <c r="D39" s="4">
        <v>4400000</v>
      </c>
    </row>
    <row r="40" spans="2:4" ht="15" customHeight="1" x14ac:dyDescent="0.3">
      <c r="B40" s="11" t="s">
        <v>34</v>
      </c>
      <c r="C40" s="11"/>
      <c r="D40" s="5">
        <f>+SUM(D4:D39)</f>
        <v>4036400000</v>
      </c>
    </row>
  </sheetData>
  <mergeCells count="11">
    <mergeCell ref="B20:B24"/>
    <mergeCell ref="B2:D2"/>
    <mergeCell ref="B4:B5"/>
    <mergeCell ref="B6:B8"/>
    <mergeCell ref="B9:B10"/>
    <mergeCell ref="B11:B19"/>
    <mergeCell ref="B25:B26"/>
    <mergeCell ref="B32:B34"/>
    <mergeCell ref="B35:B37"/>
    <mergeCell ref="B38:B39"/>
    <mergeCell ref="B40:C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19155-CDD4-461E-AE1A-88AB7D3C0792}">
  <dimension ref="B2:D69"/>
  <sheetViews>
    <sheetView workbookViewId="0">
      <selection activeCell="A21" sqref="A21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941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35</v>
      </c>
      <c r="C4" s="8" t="s">
        <v>4</v>
      </c>
      <c r="D4" s="4">
        <v>60000000</v>
      </c>
    </row>
    <row r="5" spans="2:4" x14ac:dyDescent="0.3">
      <c r="B5" s="10"/>
      <c r="C5" s="8" t="s">
        <v>5</v>
      </c>
      <c r="D5" s="4">
        <v>4400000</v>
      </c>
    </row>
    <row r="6" spans="2:4" x14ac:dyDescent="0.3">
      <c r="B6" s="10" t="s">
        <v>36</v>
      </c>
      <c r="C6" s="8" t="s">
        <v>4</v>
      </c>
      <c r="D6" s="4">
        <v>60000000</v>
      </c>
    </row>
    <row r="7" spans="2:4" x14ac:dyDescent="0.3">
      <c r="B7" s="10"/>
      <c r="C7" s="8" t="s">
        <v>5</v>
      </c>
      <c r="D7" s="4">
        <v>4400000</v>
      </c>
    </row>
    <row r="8" spans="2:4" x14ac:dyDescent="0.3">
      <c r="B8" s="10" t="s">
        <v>37</v>
      </c>
      <c r="C8" s="8" t="s">
        <v>4</v>
      </c>
      <c r="D8" s="4">
        <v>60000000</v>
      </c>
    </row>
    <row r="9" spans="2:4" x14ac:dyDescent="0.3">
      <c r="B9" s="10"/>
      <c r="C9" s="8" t="s">
        <v>5</v>
      </c>
      <c r="D9" s="4">
        <v>4400000</v>
      </c>
    </row>
    <row r="10" spans="2:4" x14ac:dyDescent="0.3">
      <c r="B10" s="10" t="s">
        <v>38</v>
      </c>
      <c r="C10" s="8" t="s">
        <v>4</v>
      </c>
      <c r="D10" s="4">
        <v>60000000</v>
      </c>
    </row>
    <row r="11" spans="2:4" x14ac:dyDescent="0.3">
      <c r="B11" s="10"/>
      <c r="C11" s="8" t="s">
        <v>5</v>
      </c>
      <c r="D11" s="4">
        <v>4400000</v>
      </c>
    </row>
    <row r="12" spans="2:4" x14ac:dyDescent="0.3">
      <c r="B12" s="10" t="s">
        <v>39</v>
      </c>
      <c r="C12" s="8" t="s">
        <v>4</v>
      </c>
      <c r="D12" s="4">
        <v>60000000</v>
      </c>
    </row>
    <row r="13" spans="2:4" x14ac:dyDescent="0.3">
      <c r="B13" s="10"/>
      <c r="C13" s="8" t="s">
        <v>5</v>
      </c>
      <c r="D13" s="4">
        <v>4400000</v>
      </c>
    </row>
    <row r="14" spans="2:4" x14ac:dyDescent="0.3">
      <c r="B14" s="8" t="s">
        <v>40</v>
      </c>
      <c r="C14" s="8" t="s">
        <v>4</v>
      </c>
      <c r="D14" s="4">
        <v>60000000</v>
      </c>
    </row>
    <row r="15" spans="2:4" x14ac:dyDescent="0.3">
      <c r="B15" s="10" t="s">
        <v>41</v>
      </c>
      <c r="C15" s="8" t="s">
        <v>5</v>
      </c>
      <c r="D15" s="4">
        <v>4400000</v>
      </c>
    </row>
    <row r="16" spans="2:4" x14ac:dyDescent="0.3">
      <c r="B16" s="10"/>
      <c r="C16" s="8" t="s">
        <v>4</v>
      </c>
      <c r="D16" s="4">
        <v>60000000</v>
      </c>
    </row>
    <row r="17" spans="2:4" x14ac:dyDescent="0.3">
      <c r="B17" s="10" t="s">
        <v>42</v>
      </c>
      <c r="C17" s="8" t="s">
        <v>43</v>
      </c>
      <c r="D17" s="4">
        <v>205000000</v>
      </c>
    </row>
    <row r="18" spans="2:4" x14ac:dyDescent="0.3">
      <c r="B18" s="10"/>
      <c r="C18" s="8" t="s">
        <v>44</v>
      </c>
      <c r="D18" s="4">
        <v>17200000</v>
      </c>
    </row>
    <row r="19" spans="2:4" x14ac:dyDescent="0.3">
      <c r="B19" s="10" t="s">
        <v>45</v>
      </c>
      <c r="C19" s="8" t="s">
        <v>4</v>
      </c>
      <c r="D19" s="4">
        <v>60000000</v>
      </c>
    </row>
    <row r="20" spans="2:4" x14ac:dyDescent="0.3">
      <c r="B20" s="10"/>
      <c r="C20" s="8" t="s">
        <v>5</v>
      </c>
      <c r="D20" s="4">
        <v>4400000</v>
      </c>
    </row>
    <row r="21" spans="2:4" ht="13.8" customHeight="1" x14ac:dyDescent="0.3">
      <c r="B21" s="10"/>
      <c r="C21" s="8" t="s">
        <v>46</v>
      </c>
      <c r="D21" s="4">
        <v>130800000</v>
      </c>
    </row>
    <row r="22" spans="2:4" x14ac:dyDescent="0.3">
      <c r="B22" s="10" t="s">
        <v>47</v>
      </c>
      <c r="C22" s="8" t="s">
        <v>4</v>
      </c>
      <c r="D22" s="4">
        <v>60000000</v>
      </c>
    </row>
    <row r="23" spans="2:4" x14ac:dyDescent="0.3">
      <c r="B23" s="10"/>
      <c r="C23" s="8" t="s">
        <v>5</v>
      </c>
      <c r="D23" s="4">
        <v>4400000</v>
      </c>
    </row>
    <row r="24" spans="2:4" ht="12.6" customHeight="1" x14ac:dyDescent="0.3">
      <c r="B24" s="10"/>
      <c r="C24" s="8" t="s">
        <v>7</v>
      </c>
      <c r="D24" s="4">
        <v>32800000</v>
      </c>
    </row>
    <row r="25" spans="2:4" x14ac:dyDescent="0.3">
      <c r="B25" s="10" t="s">
        <v>48</v>
      </c>
      <c r="C25" s="8" t="s">
        <v>4</v>
      </c>
      <c r="D25" s="4">
        <v>60000000</v>
      </c>
    </row>
    <row r="26" spans="2:4" x14ac:dyDescent="0.3">
      <c r="B26" s="10"/>
      <c r="C26" s="8" t="s">
        <v>5</v>
      </c>
      <c r="D26" s="4">
        <v>4400000</v>
      </c>
    </row>
    <row r="27" spans="2:4" x14ac:dyDescent="0.3">
      <c r="B27" s="10" t="s">
        <v>49</v>
      </c>
      <c r="C27" s="8" t="s">
        <v>4</v>
      </c>
      <c r="D27" s="4">
        <v>60000000</v>
      </c>
    </row>
    <row r="28" spans="2:4" x14ac:dyDescent="0.3">
      <c r="B28" s="10"/>
      <c r="C28" s="8" t="s">
        <v>5</v>
      </c>
      <c r="D28" s="4">
        <v>4400000</v>
      </c>
    </row>
    <row r="29" spans="2:4" ht="14.4" customHeight="1" x14ac:dyDescent="0.3">
      <c r="B29" s="10" t="s">
        <v>50</v>
      </c>
      <c r="C29" s="8" t="s">
        <v>10</v>
      </c>
      <c r="D29" s="4">
        <v>60000000</v>
      </c>
    </row>
    <row r="30" spans="2:4" ht="22.8" x14ac:dyDescent="0.3">
      <c r="B30" s="10"/>
      <c r="C30" s="8" t="s">
        <v>15</v>
      </c>
      <c r="D30" s="4">
        <v>4400000</v>
      </c>
    </row>
    <row r="31" spans="2:4" ht="15.6" customHeight="1" x14ac:dyDescent="0.3">
      <c r="B31" s="10"/>
      <c r="C31" s="8" t="s">
        <v>46</v>
      </c>
      <c r="D31" s="4">
        <v>130800000</v>
      </c>
    </row>
    <row r="32" spans="2:4" ht="13.8" customHeight="1" x14ac:dyDescent="0.3">
      <c r="B32" s="10"/>
      <c r="C32" s="8" t="s">
        <v>51</v>
      </c>
      <c r="D32" s="4">
        <v>60000000</v>
      </c>
    </row>
    <row r="33" spans="2:4" ht="22.8" x14ac:dyDescent="0.3">
      <c r="B33" s="10"/>
      <c r="C33" s="8" t="s">
        <v>52</v>
      </c>
      <c r="D33" s="4">
        <v>4400000</v>
      </c>
    </row>
    <row r="34" spans="2:4" x14ac:dyDescent="0.3">
      <c r="B34" s="10" t="s">
        <v>53</v>
      </c>
      <c r="C34" s="8" t="s">
        <v>4</v>
      </c>
      <c r="D34" s="4">
        <v>60000000</v>
      </c>
    </row>
    <row r="35" spans="2:4" x14ac:dyDescent="0.3">
      <c r="B35" s="10"/>
      <c r="C35" s="8" t="s">
        <v>5</v>
      </c>
      <c r="D35" s="4">
        <v>4400000</v>
      </c>
    </row>
    <row r="36" spans="2:4" x14ac:dyDescent="0.3">
      <c r="B36" s="10" t="s">
        <v>54</v>
      </c>
      <c r="C36" s="8" t="s">
        <v>4</v>
      </c>
      <c r="D36" s="4">
        <v>60000000</v>
      </c>
    </row>
    <row r="37" spans="2:4" x14ac:dyDescent="0.3">
      <c r="B37" s="10"/>
      <c r="C37" s="8" t="s">
        <v>5</v>
      </c>
      <c r="D37" s="4">
        <v>4400000</v>
      </c>
    </row>
    <row r="38" spans="2:4" ht="14.4" customHeight="1" x14ac:dyDescent="0.3">
      <c r="B38" s="10"/>
      <c r="C38" s="8" t="s">
        <v>7</v>
      </c>
      <c r="D38" s="4">
        <v>32800000</v>
      </c>
    </row>
    <row r="39" spans="2:4" x14ac:dyDescent="0.3">
      <c r="B39" s="10"/>
      <c r="C39" s="8" t="s">
        <v>25</v>
      </c>
      <c r="D39" s="4">
        <v>25000000</v>
      </c>
    </row>
    <row r="40" spans="2:4" x14ac:dyDescent="0.3">
      <c r="B40" s="10" t="s">
        <v>55</v>
      </c>
      <c r="C40" s="8" t="s">
        <v>4</v>
      </c>
      <c r="D40" s="4">
        <v>60000000</v>
      </c>
    </row>
    <row r="41" spans="2:4" x14ac:dyDescent="0.3">
      <c r="B41" s="10"/>
      <c r="C41" s="8" t="s">
        <v>5</v>
      </c>
      <c r="D41" s="4">
        <v>4400000</v>
      </c>
    </row>
    <row r="42" spans="2:4" ht="13.8" customHeight="1" x14ac:dyDescent="0.3">
      <c r="B42" s="10"/>
      <c r="C42" s="8" t="s">
        <v>7</v>
      </c>
      <c r="D42" s="4">
        <v>32800000</v>
      </c>
    </row>
    <row r="43" spans="2:4" x14ac:dyDescent="0.3">
      <c r="B43" s="10" t="s">
        <v>56</v>
      </c>
      <c r="C43" s="8" t="s">
        <v>4</v>
      </c>
      <c r="D43" s="4">
        <v>60000000</v>
      </c>
    </row>
    <row r="44" spans="2:4" x14ac:dyDescent="0.3">
      <c r="B44" s="10"/>
      <c r="C44" s="8" t="s">
        <v>5</v>
      </c>
      <c r="D44" s="4">
        <v>4400000</v>
      </c>
    </row>
    <row r="45" spans="2:4" ht="16.2" customHeight="1" x14ac:dyDescent="0.3">
      <c r="B45" s="10" t="s">
        <v>57</v>
      </c>
      <c r="C45" s="8" t="s">
        <v>58</v>
      </c>
      <c r="D45" s="4">
        <v>60000000</v>
      </c>
    </row>
    <row r="46" spans="2:4" ht="22.8" x14ac:dyDescent="0.3">
      <c r="B46" s="10"/>
      <c r="C46" s="8" t="s">
        <v>59</v>
      </c>
      <c r="D46" s="4">
        <v>4400000</v>
      </c>
    </row>
    <row r="47" spans="2:4" x14ac:dyDescent="0.3">
      <c r="B47" s="10"/>
      <c r="C47" s="8" t="s">
        <v>25</v>
      </c>
      <c r="D47" s="4">
        <v>25000000</v>
      </c>
    </row>
    <row r="48" spans="2:4" x14ac:dyDescent="0.3">
      <c r="B48" s="10" t="s">
        <v>60</v>
      </c>
      <c r="C48" s="8" t="s">
        <v>43</v>
      </c>
      <c r="D48" s="4">
        <v>205000000</v>
      </c>
    </row>
    <row r="49" spans="2:4" x14ac:dyDescent="0.3">
      <c r="B49" s="10"/>
      <c r="C49" s="8" t="s">
        <v>44</v>
      </c>
      <c r="D49" s="4">
        <v>17200000</v>
      </c>
    </row>
    <row r="50" spans="2:4" x14ac:dyDescent="0.3">
      <c r="B50" s="8" t="s">
        <v>61</v>
      </c>
      <c r="C50" s="8" t="s">
        <v>4</v>
      </c>
      <c r="D50" s="4">
        <v>60000000</v>
      </c>
    </row>
    <row r="51" spans="2:4" x14ac:dyDescent="0.3">
      <c r="B51" s="10" t="s">
        <v>62</v>
      </c>
      <c r="C51" s="8" t="s">
        <v>4</v>
      </c>
      <c r="D51" s="4">
        <v>60000000</v>
      </c>
    </row>
    <row r="52" spans="2:4" x14ac:dyDescent="0.3">
      <c r="B52" s="10"/>
      <c r="C52" s="8" t="s">
        <v>5</v>
      </c>
      <c r="D52" s="4">
        <v>4400000</v>
      </c>
    </row>
    <row r="53" spans="2:4" ht="15" customHeight="1" x14ac:dyDescent="0.3">
      <c r="B53" s="10"/>
      <c r="C53" s="8" t="s">
        <v>46</v>
      </c>
      <c r="D53" s="4">
        <v>130800000</v>
      </c>
    </row>
    <row r="54" spans="2:4" x14ac:dyDescent="0.3">
      <c r="B54" s="10" t="s">
        <v>63</v>
      </c>
      <c r="C54" s="8" t="s">
        <v>4</v>
      </c>
      <c r="D54" s="4">
        <v>60000000</v>
      </c>
    </row>
    <row r="55" spans="2:4" x14ac:dyDescent="0.3">
      <c r="B55" s="10"/>
      <c r="C55" s="8" t="s">
        <v>5</v>
      </c>
      <c r="D55" s="4">
        <v>4400000</v>
      </c>
    </row>
    <row r="56" spans="2:4" x14ac:dyDescent="0.3">
      <c r="B56" s="10" t="s">
        <v>64</v>
      </c>
      <c r="C56" s="8" t="s">
        <v>43</v>
      </c>
      <c r="D56" s="4">
        <v>205000000</v>
      </c>
    </row>
    <row r="57" spans="2:4" x14ac:dyDescent="0.3">
      <c r="B57" s="10"/>
      <c r="C57" s="8" t="s">
        <v>44</v>
      </c>
      <c r="D57" s="4">
        <v>17200000</v>
      </c>
    </row>
    <row r="58" spans="2:4" x14ac:dyDescent="0.3">
      <c r="B58" s="8" t="s">
        <v>65</v>
      </c>
      <c r="C58" s="8" t="s">
        <v>25</v>
      </c>
      <c r="D58" s="4">
        <v>25000000</v>
      </c>
    </row>
    <row r="59" spans="2:4" x14ac:dyDescent="0.3">
      <c r="B59" s="14" t="s">
        <v>66</v>
      </c>
      <c r="C59" s="8" t="s">
        <v>4</v>
      </c>
      <c r="D59" s="4">
        <v>60000000</v>
      </c>
    </row>
    <row r="60" spans="2:4" x14ac:dyDescent="0.3">
      <c r="B60" s="14"/>
      <c r="C60" s="8" t="s">
        <v>5</v>
      </c>
      <c r="D60" s="4">
        <v>4400000</v>
      </c>
    </row>
    <row r="61" spans="2:4" x14ac:dyDescent="0.3">
      <c r="B61" s="15" t="s">
        <v>67</v>
      </c>
      <c r="C61" s="8" t="s">
        <v>4</v>
      </c>
      <c r="D61" s="4">
        <v>60000000</v>
      </c>
    </row>
    <row r="62" spans="2:4" x14ac:dyDescent="0.3">
      <c r="B62" s="14" t="s">
        <v>68</v>
      </c>
      <c r="C62" s="8" t="s">
        <v>4</v>
      </c>
      <c r="D62" s="4">
        <v>60000000</v>
      </c>
    </row>
    <row r="63" spans="2:4" x14ac:dyDescent="0.3">
      <c r="B63" s="14"/>
      <c r="C63" s="8" t="s">
        <v>5</v>
      </c>
      <c r="D63" s="4">
        <v>4400000</v>
      </c>
    </row>
    <row r="64" spans="2:4" x14ac:dyDescent="0.3">
      <c r="B64" s="16" t="s">
        <v>69</v>
      </c>
      <c r="C64" s="8" t="s">
        <v>4</v>
      </c>
      <c r="D64" s="4">
        <v>60000000</v>
      </c>
    </row>
    <row r="65" spans="2:4" x14ac:dyDescent="0.3">
      <c r="B65" s="16"/>
      <c r="C65" s="8" t="s">
        <v>5</v>
      </c>
      <c r="D65" s="4">
        <v>4400000</v>
      </c>
    </row>
    <row r="66" spans="2:4" x14ac:dyDescent="0.3">
      <c r="B66" s="16" t="s">
        <v>70</v>
      </c>
      <c r="C66" s="8" t="s">
        <v>4</v>
      </c>
      <c r="D66" s="4">
        <v>60000000</v>
      </c>
    </row>
    <row r="67" spans="2:4" x14ac:dyDescent="0.3">
      <c r="B67" s="16"/>
      <c r="C67" s="8" t="s">
        <v>5</v>
      </c>
      <c r="D67" s="4">
        <v>4400000</v>
      </c>
    </row>
    <row r="68" spans="2:4" x14ac:dyDescent="0.3">
      <c r="B68" s="15" t="s">
        <v>71</v>
      </c>
      <c r="C68" s="8" t="s">
        <v>72</v>
      </c>
      <c r="D68" s="4">
        <v>97000000</v>
      </c>
    </row>
    <row r="69" spans="2:4" ht="15" customHeight="1" x14ac:dyDescent="0.3">
      <c r="B69" s="17" t="s">
        <v>34</v>
      </c>
      <c r="C69" s="17"/>
      <c r="D69" s="18">
        <f>+SUM(D4:D68)</f>
        <v>2990600000</v>
      </c>
    </row>
  </sheetData>
  <mergeCells count="27">
    <mergeCell ref="B12:B13"/>
    <mergeCell ref="B2:D2"/>
    <mergeCell ref="B4:B5"/>
    <mergeCell ref="B6:B7"/>
    <mergeCell ref="B8:B9"/>
    <mergeCell ref="B10:B11"/>
    <mergeCell ref="B45:B47"/>
    <mergeCell ref="B15:B16"/>
    <mergeCell ref="B17:B18"/>
    <mergeCell ref="B19:B21"/>
    <mergeCell ref="B22:B24"/>
    <mergeCell ref="B25:B26"/>
    <mergeCell ref="B27:B28"/>
    <mergeCell ref="B29:B33"/>
    <mergeCell ref="B34:B35"/>
    <mergeCell ref="B36:B39"/>
    <mergeCell ref="B40:B42"/>
    <mergeCell ref="B43:B44"/>
    <mergeCell ref="B64:B65"/>
    <mergeCell ref="B66:B67"/>
    <mergeCell ref="B69:C69"/>
    <mergeCell ref="B48:B49"/>
    <mergeCell ref="B51:B53"/>
    <mergeCell ref="B54:B55"/>
    <mergeCell ref="B56:B57"/>
    <mergeCell ref="B59:B60"/>
    <mergeCell ref="B62:B6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85755-4DDD-44FD-BFC1-5A5CD1C6B83D}">
  <dimension ref="B2:D54"/>
  <sheetViews>
    <sheetView workbookViewId="0">
      <selection activeCell="C27" sqref="C27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9" t="s">
        <v>73</v>
      </c>
      <c r="C2" s="19"/>
      <c r="D2" s="19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74</v>
      </c>
      <c r="C4" s="8" t="s">
        <v>75</v>
      </c>
      <c r="D4" s="4">
        <v>136000000</v>
      </c>
    </row>
    <row r="5" spans="2:4" ht="22.8" x14ac:dyDescent="0.3">
      <c r="B5" s="10"/>
      <c r="C5" s="8" t="s">
        <v>76</v>
      </c>
      <c r="D5" s="4">
        <v>68000000</v>
      </c>
    </row>
    <row r="6" spans="2:4" x14ac:dyDescent="0.3">
      <c r="B6" s="10" t="s">
        <v>77</v>
      </c>
      <c r="C6" s="8" t="s">
        <v>43</v>
      </c>
      <c r="D6" s="4">
        <v>205000000</v>
      </c>
    </row>
    <row r="7" spans="2:4" x14ac:dyDescent="0.3">
      <c r="B7" s="10"/>
      <c r="C7" s="8" t="s">
        <v>44</v>
      </c>
      <c r="D7" s="4">
        <v>17200000</v>
      </c>
    </row>
    <row r="8" spans="2:4" x14ac:dyDescent="0.3">
      <c r="B8" s="10"/>
      <c r="C8" s="8" t="s">
        <v>78</v>
      </c>
      <c r="D8" s="4">
        <v>45000000</v>
      </c>
    </row>
    <row r="9" spans="2:4" x14ac:dyDescent="0.3">
      <c r="B9" s="8" t="s">
        <v>79</v>
      </c>
      <c r="C9" s="8" t="s">
        <v>80</v>
      </c>
      <c r="D9" s="4">
        <v>205000000</v>
      </c>
    </row>
    <row r="10" spans="2:4" x14ac:dyDescent="0.3">
      <c r="B10" s="10" t="s">
        <v>81</v>
      </c>
      <c r="C10" s="8" t="s">
        <v>82</v>
      </c>
      <c r="D10" s="4">
        <v>205000000</v>
      </c>
    </row>
    <row r="11" spans="2:4" x14ac:dyDescent="0.3">
      <c r="B11" s="10"/>
      <c r="C11" s="8" t="s">
        <v>83</v>
      </c>
      <c r="D11" s="4">
        <v>205000000</v>
      </c>
    </row>
    <row r="12" spans="2:4" x14ac:dyDescent="0.3">
      <c r="B12" s="10"/>
      <c r="C12" s="8" t="s">
        <v>84</v>
      </c>
      <c r="D12" s="4">
        <v>205000000</v>
      </c>
    </row>
    <row r="13" spans="2:4" ht="22.8" x14ac:dyDescent="0.3">
      <c r="B13" s="10"/>
      <c r="C13" s="8" t="s">
        <v>85</v>
      </c>
      <c r="D13" s="4">
        <v>17200000</v>
      </c>
    </row>
    <row r="14" spans="2:4" x14ac:dyDescent="0.3">
      <c r="B14" s="10"/>
      <c r="C14" s="8" t="s">
        <v>86</v>
      </c>
      <c r="D14" s="4">
        <v>17200000</v>
      </c>
    </row>
    <row r="15" spans="2:4" x14ac:dyDescent="0.3">
      <c r="B15" s="10"/>
      <c r="C15" s="8" t="s">
        <v>87</v>
      </c>
      <c r="D15" s="4">
        <v>17200000</v>
      </c>
    </row>
    <row r="16" spans="2:4" ht="22.8" x14ac:dyDescent="0.3">
      <c r="B16" s="10"/>
      <c r="C16" s="8" t="s">
        <v>88</v>
      </c>
      <c r="D16" s="4">
        <v>130800000</v>
      </c>
    </row>
    <row r="17" spans="2:4" x14ac:dyDescent="0.3">
      <c r="B17" s="10" t="s">
        <v>89</v>
      </c>
      <c r="C17" s="8" t="s">
        <v>90</v>
      </c>
      <c r="D17" s="4">
        <v>60000000</v>
      </c>
    </row>
    <row r="18" spans="2:4" x14ac:dyDescent="0.3">
      <c r="B18" s="10"/>
      <c r="C18" s="8" t="s">
        <v>91</v>
      </c>
      <c r="D18" s="4">
        <v>4400000</v>
      </c>
    </row>
    <row r="19" spans="2:4" x14ac:dyDescent="0.3">
      <c r="B19" s="10"/>
      <c r="C19" s="8" t="s">
        <v>92</v>
      </c>
      <c r="D19" s="4">
        <v>25000000</v>
      </c>
    </row>
    <row r="20" spans="2:4" x14ac:dyDescent="0.3">
      <c r="B20" s="10" t="s">
        <v>93</v>
      </c>
      <c r="C20" s="8" t="s">
        <v>94</v>
      </c>
      <c r="D20" s="4">
        <v>205000000</v>
      </c>
    </row>
    <row r="21" spans="2:4" x14ac:dyDescent="0.3">
      <c r="B21" s="10"/>
      <c r="C21" s="8" t="s">
        <v>95</v>
      </c>
      <c r="D21" s="4">
        <v>17200000</v>
      </c>
    </row>
    <row r="22" spans="2:4" x14ac:dyDescent="0.3">
      <c r="B22" s="15" t="s">
        <v>96</v>
      </c>
      <c r="C22" s="15" t="s">
        <v>43</v>
      </c>
      <c r="D22" s="4">
        <v>205000000</v>
      </c>
    </row>
    <row r="23" spans="2:4" x14ac:dyDescent="0.3">
      <c r="B23" s="10" t="s">
        <v>97</v>
      </c>
      <c r="C23" s="8" t="s">
        <v>43</v>
      </c>
      <c r="D23" s="4">
        <v>205000000</v>
      </c>
    </row>
    <row r="24" spans="2:4" x14ac:dyDescent="0.3">
      <c r="B24" s="10"/>
      <c r="C24" s="8" t="s">
        <v>44</v>
      </c>
      <c r="D24" s="4">
        <v>17200000</v>
      </c>
    </row>
    <row r="25" spans="2:4" x14ac:dyDescent="0.3">
      <c r="B25" s="10" t="s">
        <v>98</v>
      </c>
      <c r="C25" s="8" t="s">
        <v>99</v>
      </c>
      <c r="D25" s="4">
        <v>60000000</v>
      </c>
    </row>
    <row r="26" spans="2:4" x14ac:dyDescent="0.3">
      <c r="B26" s="10"/>
      <c r="C26" s="8" t="s">
        <v>100</v>
      </c>
      <c r="D26" s="4">
        <v>60000000</v>
      </c>
    </row>
    <row r="27" spans="2:4" ht="22.8" x14ac:dyDescent="0.3">
      <c r="B27" s="10"/>
      <c r="C27" s="8" t="s">
        <v>101</v>
      </c>
      <c r="D27" s="4">
        <v>4400000</v>
      </c>
    </row>
    <row r="28" spans="2:4" x14ac:dyDescent="0.3">
      <c r="B28" s="10"/>
      <c r="C28" s="8" t="s">
        <v>102</v>
      </c>
      <c r="D28" s="4">
        <v>4400000</v>
      </c>
    </row>
    <row r="29" spans="2:4" ht="22.8" x14ac:dyDescent="0.3">
      <c r="B29" s="10"/>
      <c r="C29" s="8" t="s">
        <v>103</v>
      </c>
      <c r="D29" s="4">
        <v>32800000</v>
      </c>
    </row>
    <row r="30" spans="2:4" x14ac:dyDescent="0.3">
      <c r="B30" s="10" t="s">
        <v>104</v>
      </c>
      <c r="C30" s="8" t="s">
        <v>4</v>
      </c>
      <c r="D30" s="4">
        <v>60000000</v>
      </c>
    </row>
    <row r="31" spans="2:4" x14ac:dyDescent="0.3">
      <c r="B31" s="10"/>
      <c r="C31" s="8" t="s">
        <v>5</v>
      </c>
      <c r="D31" s="4">
        <v>4400000</v>
      </c>
    </row>
    <row r="32" spans="2:4" x14ac:dyDescent="0.3">
      <c r="B32" s="10" t="s">
        <v>105</v>
      </c>
      <c r="C32" s="8" t="s">
        <v>75</v>
      </c>
      <c r="D32" s="4">
        <v>205000000</v>
      </c>
    </row>
    <row r="33" spans="2:4" x14ac:dyDescent="0.3">
      <c r="B33" s="10"/>
      <c r="C33" s="8" t="s">
        <v>106</v>
      </c>
      <c r="D33" s="4">
        <v>17200000</v>
      </c>
    </row>
    <row r="34" spans="2:4" x14ac:dyDescent="0.3">
      <c r="B34" s="8" t="s">
        <v>107</v>
      </c>
      <c r="C34" s="8" t="s">
        <v>108</v>
      </c>
      <c r="D34" s="4">
        <v>20000000</v>
      </c>
    </row>
    <row r="35" spans="2:4" x14ac:dyDescent="0.3">
      <c r="B35" s="15" t="s">
        <v>109</v>
      </c>
      <c r="C35" s="15" t="s">
        <v>43</v>
      </c>
      <c r="D35" s="4">
        <v>205000000</v>
      </c>
    </row>
    <row r="36" spans="2:4" x14ac:dyDescent="0.3">
      <c r="B36" s="15" t="s">
        <v>110</v>
      </c>
      <c r="C36" s="15" t="s">
        <v>111</v>
      </c>
      <c r="D36" s="4">
        <v>97000000</v>
      </c>
    </row>
    <row r="37" spans="2:4" x14ac:dyDescent="0.3">
      <c r="B37" s="8" t="s">
        <v>112</v>
      </c>
      <c r="C37" s="8" t="s">
        <v>43</v>
      </c>
      <c r="D37" s="4">
        <v>205000000</v>
      </c>
    </row>
    <row r="38" spans="2:4" x14ac:dyDescent="0.3">
      <c r="B38" s="10" t="s">
        <v>113</v>
      </c>
      <c r="C38" s="8" t="s">
        <v>4</v>
      </c>
      <c r="D38" s="4">
        <v>60000000</v>
      </c>
    </row>
    <row r="39" spans="2:4" x14ac:dyDescent="0.3">
      <c r="B39" s="10"/>
      <c r="C39" s="8" t="s">
        <v>5</v>
      </c>
      <c r="D39" s="4">
        <v>4400000</v>
      </c>
    </row>
    <row r="40" spans="2:4" x14ac:dyDescent="0.3">
      <c r="B40" s="10" t="s">
        <v>114</v>
      </c>
      <c r="C40" s="8" t="s">
        <v>115</v>
      </c>
      <c r="D40" s="4">
        <v>205000000</v>
      </c>
    </row>
    <row r="41" spans="2:4" x14ac:dyDescent="0.3">
      <c r="B41" s="10"/>
      <c r="C41" s="8" t="s">
        <v>116</v>
      </c>
      <c r="D41" s="4">
        <v>205000000</v>
      </c>
    </row>
    <row r="42" spans="2:4" x14ac:dyDescent="0.3">
      <c r="B42" s="10"/>
      <c r="C42" s="8" t="s">
        <v>117</v>
      </c>
      <c r="D42" s="4">
        <v>17200000</v>
      </c>
    </row>
    <row r="43" spans="2:4" x14ac:dyDescent="0.3">
      <c r="B43" s="10"/>
      <c r="C43" s="8" t="s">
        <v>118</v>
      </c>
      <c r="D43" s="4">
        <v>112000000</v>
      </c>
    </row>
    <row r="44" spans="2:4" ht="22.8" x14ac:dyDescent="0.3">
      <c r="B44" s="10"/>
      <c r="C44" s="8" t="s">
        <v>85</v>
      </c>
      <c r="D44" s="4">
        <v>17200000</v>
      </c>
    </row>
    <row r="45" spans="2:4" x14ac:dyDescent="0.3">
      <c r="B45" s="10" t="s">
        <v>119</v>
      </c>
      <c r="C45" s="8" t="s">
        <v>4</v>
      </c>
      <c r="D45" s="4">
        <v>60000000</v>
      </c>
    </row>
    <row r="46" spans="2:4" x14ac:dyDescent="0.3">
      <c r="B46" s="10"/>
      <c r="C46" s="8" t="s">
        <v>5</v>
      </c>
      <c r="D46" s="4">
        <v>4400000</v>
      </c>
    </row>
    <row r="47" spans="2:4" x14ac:dyDescent="0.3">
      <c r="B47" s="8" t="s">
        <v>120</v>
      </c>
      <c r="C47" s="8" t="s">
        <v>43</v>
      </c>
      <c r="D47" s="4">
        <v>205000000</v>
      </c>
    </row>
    <row r="48" spans="2:4" x14ac:dyDescent="0.3">
      <c r="B48" s="10" t="s">
        <v>121</v>
      </c>
      <c r="C48" s="8" t="s">
        <v>4</v>
      </c>
      <c r="D48" s="4">
        <v>60000000</v>
      </c>
    </row>
    <row r="49" spans="2:4" x14ac:dyDescent="0.3">
      <c r="B49" s="10"/>
      <c r="C49" s="8" t="s">
        <v>5</v>
      </c>
      <c r="D49" s="4">
        <v>4400000</v>
      </c>
    </row>
    <row r="50" spans="2:4" x14ac:dyDescent="0.3">
      <c r="B50" s="14" t="s">
        <v>122</v>
      </c>
      <c r="C50" s="8" t="s">
        <v>43</v>
      </c>
      <c r="D50" s="4">
        <v>205000000</v>
      </c>
    </row>
    <row r="51" spans="2:4" x14ac:dyDescent="0.3">
      <c r="B51" s="14"/>
      <c r="C51" s="8" t="s">
        <v>44</v>
      </c>
      <c r="D51" s="4">
        <v>17200000</v>
      </c>
    </row>
    <row r="52" spans="2:4" x14ac:dyDescent="0.3">
      <c r="B52" s="16" t="s">
        <v>123</v>
      </c>
      <c r="C52" s="8" t="s">
        <v>115</v>
      </c>
      <c r="D52" s="4">
        <v>205000000</v>
      </c>
    </row>
    <row r="53" spans="2:4" x14ac:dyDescent="0.3">
      <c r="B53" s="16"/>
      <c r="C53" s="8" t="s">
        <v>124</v>
      </c>
      <c r="D53" s="4">
        <v>205000000</v>
      </c>
    </row>
    <row r="54" spans="2:4" ht="15" customHeight="1" x14ac:dyDescent="0.3">
      <c r="B54" s="17" t="s">
        <v>34</v>
      </c>
      <c r="C54" s="17"/>
      <c r="D54" s="5">
        <f>+SUM(D4:D53)</f>
        <v>4774400000</v>
      </c>
    </row>
  </sheetData>
  <mergeCells count="17">
    <mergeCell ref="B45:B46"/>
    <mergeCell ref="B48:B49"/>
    <mergeCell ref="B50:B51"/>
    <mergeCell ref="B52:B53"/>
    <mergeCell ref="B54:C54"/>
    <mergeCell ref="B40:B44"/>
    <mergeCell ref="B2:D2"/>
    <mergeCell ref="B4:B5"/>
    <mergeCell ref="B6:B8"/>
    <mergeCell ref="B10:B16"/>
    <mergeCell ref="B17:B19"/>
    <mergeCell ref="B20:B21"/>
    <mergeCell ref="B23:B24"/>
    <mergeCell ref="B25:B29"/>
    <mergeCell ref="B30:B31"/>
    <mergeCell ref="B32:B33"/>
    <mergeCell ref="B38:B3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900D-87B8-470A-A0FC-C98692E60290}">
  <dimension ref="B2:D41"/>
  <sheetViews>
    <sheetView workbookViewId="0">
      <selection activeCell="C21" sqref="C21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942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12" t="s">
        <v>2</v>
      </c>
    </row>
    <row r="4" spans="2:4" x14ac:dyDescent="0.3">
      <c r="B4" s="8" t="s">
        <v>126</v>
      </c>
      <c r="C4" s="8" t="s">
        <v>127</v>
      </c>
      <c r="D4" s="4">
        <v>20000000</v>
      </c>
    </row>
    <row r="5" spans="2:4" ht="18.600000000000001" customHeight="1" x14ac:dyDescent="0.3">
      <c r="B5" s="10" t="s">
        <v>128</v>
      </c>
      <c r="C5" s="8" t="s">
        <v>4</v>
      </c>
      <c r="D5" s="4">
        <v>60000000</v>
      </c>
    </row>
    <row r="6" spans="2:4" x14ac:dyDescent="0.3">
      <c r="B6" s="10"/>
      <c r="C6" s="8" t="s">
        <v>5</v>
      </c>
      <c r="D6" s="4">
        <v>4400000</v>
      </c>
    </row>
    <row r="7" spans="2:4" x14ac:dyDescent="0.3">
      <c r="B7" s="20" t="s">
        <v>129</v>
      </c>
      <c r="C7" s="15" t="s">
        <v>130</v>
      </c>
      <c r="D7" s="4">
        <v>60000000</v>
      </c>
    </row>
    <row r="8" spans="2:4" x14ac:dyDescent="0.3">
      <c r="B8" s="20" t="s">
        <v>131</v>
      </c>
      <c r="C8" s="15" t="s">
        <v>132</v>
      </c>
      <c r="D8" s="4">
        <v>205000000</v>
      </c>
    </row>
    <row r="9" spans="2:4" x14ac:dyDescent="0.3">
      <c r="B9" s="20" t="s">
        <v>133</v>
      </c>
      <c r="C9" s="15" t="s">
        <v>134</v>
      </c>
      <c r="D9" s="4">
        <v>60000000</v>
      </c>
    </row>
    <row r="10" spans="2:4" x14ac:dyDescent="0.3">
      <c r="B10" s="21" t="s">
        <v>135</v>
      </c>
      <c r="C10" s="8" t="s">
        <v>4</v>
      </c>
      <c r="D10" s="4">
        <v>60000000</v>
      </c>
    </row>
    <row r="11" spans="2:4" x14ac:dyDescent="0.3">
      <c r="B11" s="21"/>
      <c r="C11" s="8" t="s">
        <v>5</v>
      </c>
      <c r="D11" s="4">
        <v>4400000</v>
      </c>
    </row>
    <row r="12" spans="2:4" ht="22.8" x14ac:dyDescent="0.3">
      <c r="B12" s="21" t="s">
        <v>136</v>
      </c>
      <c r="C12" s="8" t="s">
        <v>99</v>
      </c>
      <c r="D12" s="4">
        <v>60000000</v>
      </c>
    </row>
    <row r="13" spans="2:4" x14ac:dyDescent="0.3">
      <c r="B13" s="21"/>
      <c r="C13" s="8" t="s">
        <v>137</v>
      </c>
      <c r="D13" s="4">
        <v>60000000</v>
      </c>
    </row>
    <row r="14" spans="2:4" ht="22.8" x14ac:dyDescent="0.3">
      <c r="B14" s="21"/>
      <c r="C14" s="8" t="s">
        <v>138</v>
      </c>
      <c r="D14" s="4">
        <v>4400000</v>
      </c>
    </row>
    <row r="15" spans="2:4" x14ac:dyDescent="0.3">
      <c r="B15" s="21" t="s">
        <v>139</v>
      </c>
      <c r="C15" s="8" t="s">
        <v>43</v>
      </c>
      <c r="D15" s="4">
        <v>205000000</v>
      </c>
    </row>
    <row r="16" spans="2:4" x14ac:dyDescent="0.3">
      <c r="B16" s="21"/>
      <c r="C16" s="8" t="s">
        <v>44</v>
      </c>
      <c r="D16" s="4">
        <v>17200000</v>
      </c>
    </row>
    <row r="17" spans="2:4" x14ac:dyDescent="0.3">
      <c r="B17" s="21" t="s">
        <v>140</v>
      </c>
      <c r="C17" s="8" t="s">
        <v>4</v>
      </c>
      <c r="D17" s="4">
        <v>60000000</v>
      </c>
    </row>
    <row r="18" spans="2:4" x14ac:dyDescent="0.3">
      <c r="B18" s="21"/>
      <c r="C18" s="8" t="s">
        <v>5</v>
      </c>
      <c r="D18" s="4">
        <v>4400000</v>
      </c>
    </row>
    <row r="19" spans="2:4" x14ac:dyDescent="0.3">
      <c r="B19" s="21" t="s">
        <v>141</v>
      </c>
      <c r="C19" s="8" t="s">
        <v>4</v>
      </c>
      <c r="D19" s="4">
        <v>60000000</v>
      </c>
    </row>
    <row r="20" spans="2:4" x14ac:dyDescent="0.3">
      <c r="B20" s="21"/>
      <c r="C20" s="8" t="s">
        <v>5</v>
      </c>
      <c r="D20" s="4">
        <v>4400000</v>
      </c>
    </row>
    <row r="21" spans="2:4" ht="22.8" x14ac:dyDescent="0.3">
      <c r="B21" s="21"/>
      <c r="C21" s="8" t="s">
        <v>46</v>
      </c>
      <c r="D21" s="4">
        <v>130800000</v>
      </c>
    </row>
    <row r="22" spans="2:4" x14ac:dyDescent="0.3">
      <c r="B22" s="21" t="s">
        <v>142</v>
      </c>
      <c r="C22" s="8" t="s">
        <v>43</v>
      </c>
      <c r="D22" s="4">
        <v>205000000</v>
      </c>
    </row>
    <row r="23" spans="2:4" x14ac:dyDescent="0.3">
      <c r="B23" s="21"/>
      <c r="C23" s="8" t="s">
        <v>44</v>
      </c>
      <c r="D23" s="4">
        <v>17200000</v>
      </c>
    </row>
    <row r="24" spans="2:4" x14ac:dyDescent="0.3">
      <c r="B24" s="21" t="s">
        <v>143</v>
      </c>
      <c r="C24" s="8" t="s">
        <v>4</v>
      </c>
      <c r="D24" s="4">
        <v>60000000</v>
      </c>
    </row>
    <row r="25" spans="2:4" x14ac:dyDescent="0.3">
      <c r="B25" s="21"/>
      <c r="C25" s="8" t="s">
        <v>5</v>
      </c>
      <c r="D25" s="4">
        <v>4400000</v>
      </c>
    </row>
    <row r="26" spans="2:4" x14ac:dyDescent="0.3">
      <c r="B26" s="21" t="s">
        <v>144</v>
      </c>
      <c r="C26" s="8" t="s">
        <v>4</v>
      </c>
      <c r="D26" s="4">
        <v>60000000</v>
      </c>
    </row>
    <row r="27" spans="2:4" x14ac:dyDescent="0.3">
      <c r="B27" s="21"/>
      <c r="C27" s="8" t="s">
        <v>5</v>
      </c>
      <c r="D27" s="4">
        <v>4400000</v>
      </c>
    </row>
    <row r="28" spans="2:4" x14ac:dyDescent="0.3">
      <c r="B28" s="10" t="s">
        <v>145</v>
      </c>
      <c r="C28" s="8" t="s">
        <v>4</v>
      </c>
      <c r="D28" s="4">
        <v>60000000</v>
      </c>
    </row>
    <row r="29" spans="2:4" x14ac:dyDescent="0.3">
      <c r="B29" s="10"/>
      <c r="C29" s="8" t="s">
        <v>5</v>
      </c>
      <c r="D29" s="4">
        <v>4400000</v>
      </c>
    </row>
    <row r="30" spans="2:4" x14ac:dyDescent="0.3">
      <c r="B30" s="10" t="s">
        <v>146</v>
      </c>
      <c r="C30" s="8" t="s">
        <v>4</v>
      </c>
      <c r="D30" s="4">
        <v>60000000</v>
      </c>
    </row>
    <row r="31" spans="2:4" x14ac:dyDescent="0.3">
      <c r="B31" s="10"/>
      <c r="C31" s="8" t="s">
        <v>5</v>
      </c>
      <c r="D31" s="4">
        <v>4400000</v>
      </c>
    </row>
    <row r="32" spans="2:4" ht="22.8" x14ac:dyDescent="0.3">
      <c r="B32" s="10"/>
      <c r="C32" s="8" t="s">
        <v>46</v>
      </c>
      <c r="D32" s="4">
        <v>130800000</v>
      </c>
    </row>
    <row r="33" spans="2:4" ht="22.8" x14ac:dyDescent="0.3">
      <c r="B33" s="10" t="s">
        <v>147</v>
      </c>
      <c r="C33" s="8" t="s">
        <v>148</v>
      </c>
      <c r="D33" s="4">
        <v>60000000</v>
      </c>
    </row>
    <row r="34" spans="2:4" ht="22.8" x14ac:dyDescent="0.3">
      <c r="B34" s="10"/>
      <c r="C34" s="8" t="s">
        <v>149</v>
      </c>
      <c r="D34" s="4">
        <v>4400000</v>
      </c>
    </row>
    <row r="35" spans="2:4" ht="22.8" x14ac:dyDescent="0.3">
      <c r="B35" s="10"/>
      <c r="C35" s="8" t="s">
        <v>150</v>
      </c>
      <c r="D35" s="4">
        <v>60000000</v>
      </c>
    </row>
    <row r="36" spans="2:4" ht="22.8" x14ac:dyDescent="0.3">
      <c r="B36" s="10"/>
      <c r="C36" s="8" t="s">
        <v>88</v>
      </c>
      <c r="D36" s="4">
        <v>130800000</v>
      </c>
    </row>
    <row r="37" spans="2:4" x14ac:dyDescent="0.3">
      <c r="B37" s="10"/>
      <c r="C37" s="8" t="s">
        <v>151</v>
      </c>
      <c r="D37" s="4">
        <v>60000000</v>
      </c>
    </row>
    <row r="38" spans="2:4" x14ac:dyDescent="0.3">
      <c r="B38" s="10"/>
      <c r="C38" s="8" t="s">
        <v>152</v>
      </c>
      <c r="D38" s="4">
        <v>60000000</v>
      </c>
    </row>
    <row r="39" spans="2:4" x14ac:dyDescent="0.3">
      <c r="B39" s="8" t="s">
        <v>153</v>
      </c>
      <c r="C39" s="8" t="s">
        <v>4</v>
      </c>
      <c r="D39" s="4">
        <v>205000000</v>
      </c>
    </row>
    <row r="40" spans="2:4" x14ac:dyDescent="0.3">
      <c r="B40" s="20" t="s">
        <v>154</v>
      </c>
      <c r="C40" s="8" t="s">
        <v>155</v>
      </c>
      <c r="D40" s="4">
        <v>25000000</v>
      </c>
    </row>
    <row r="41" spans="2:4" ht="15" customHeight="1" x14ac:dyDescent="0.3">
      <c r="B41" s="17" t="s">
        <v>34</v>
      </c>
      <c r="C41" s="17"/>
      <c r="D41" s="5">
        <f>+SUM(D4:D40)</f>
        <v>2295800000</v>
      </c>
    </row>
  </sheetData>
  <mergeCells count="14">
    <mergeCell ref="B30:B32"/>
    <mergeCell ref="B33:B38"/>
    <mergeCell ref="B41:C41"/>
    <mergeCell ref="B17:B18"/>
    <mergeCell ref="B19:B21"/>
    <mergeCell ref="B22:B23"/>
    <mergeCell ref="B24:B25"/>
    <mergeCell ref="B26:B27"/>
    <mergeCell ref="B28:B29"/>
    <mergeCell ref="B2:D2"/>
    <mergeCell ref="B5:B6"/>
    <mergeCell ref="B10:B11"/>
    <mergeCell ref="B12:B14"/>
    <mergeCell ref="B15:B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B877-0CE1-4227-AE8A-C34E303C473F}">
  <dimension ref="B2:D72"/>
  <sheetViews>
    <sheetView workbookViewId="0">
      <selection activeCell="C76" sqref="C76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156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157</v>
      </c>
      <c r="C4" s="8" t="s">
        <v>99</v>
      </c>
      <c r="D4" s="4">
        <v>60000000</v>
      </c>
    </row>
    <row r="5" spans="2:4" ht="22.8" x14ac:dyDescent="0.3">
      <c r="B5" s="10"/>
      <c r="C5" s="8" t="s">
        <v>101</v>
      </c>
      <c r="D5" s="4">
        <v>4400000</v>
      </c>
    </row>
    <row r="6" spans="2:4" ht="22.8" x14ac:dyDescent="0.3">
      <c r="B6" s="10"/>
      <c r="C6" s="8" t="s">
        <v>103</v>
      </c>
      <c r="D6" s="4">
        <v>32800000</v>
      </c>
    </row>
    <row r="7" spans="2:4" x14ac:dyDescent="0.3">
      <c r="B7" s="10"/>
      <c r="C7" s="8" t="s">
        <v>100</v>
      </c>
      <c r="D7" s="4">
        <v>60000000</v>
      </c>
    </row>
    <row r="8" spans="2:4" x14ac:dyDescent="0.3">
      <c r="B8" s="10"/>
      <c r="C8" s="8" t="s">
        <v>158</v>
      </c>
      <c r="D8" s="4">
        <v>4400000</v>
      </c>
    </row>
    <row r="9" spans="2:4" x14ac:dyDescent="0.3">
      <c r="B9" s="10"/>
      <c r="C9" s="8" t="s">
        <v>151</v>
      </c>
      <c r="D9" s="4">
        <v>60000000</v>
      </c>
    </row>
    <row r="10" spans="2:4" x14ac:dyDescent="0.3">
      <c r="B10" s="10"/>
      <c r="C10" s="8" t="s">
        <v>159</v>
      </c>
      <c r="D10" s="4">
        <v>60000000</v>
      </c>
    </row>
    <row r="11" spans="2:4" x14ac:dyDescent="0.3">
      <c r="B11" s="10" t="s">
        <v>160</v>
      </c>
      <c r="C11" s="8" t="s">
        <v>4</v>
      </c>
      <c r="D11" s="4">
        <v>60000000</v>
      </c>
    </row>
    <row r="12" spans="2:4" x14ac:dyDescent="0.3">
      <c r="B12" s="10"/>
      <c r="C12" s="8" t="s">
        <v>5</v>
      </c>
      <c r="D12" s="4">
        <v>4400000</v>
      </c>
    </row>
    <row r="13" spans="2:4" x14ac:dyDescent="0.3">
      <c r="B13" s="10" t="s">
        <v>161</v>
      </c>
      <c r="C13" s="8" t="s">
        <v>99</v>
      </c>
      <c r="D13" s="4">
        <v>60000000</v>
      </c>
    </row>
    <row r="14" spans="2:4" ht="22.8" x14ac:dyDescent="0.3">
      <c r="B14" s="10"/>
      <c r="C14" s="8" t="s">
        <v>149</v>
      </c>
      <c r="D14" s="4">
        <v>4400000</v>
      </c>
    </row>
    <row r="15" spans="2:4" ht="22.8" x14ac:dyDescent="0.3">
      <c r="B15" s="10"/>
      <c r="C15" s="8" t="s">
        <v>162</v>
      </c>
      <c r="D15" s="4">
        <v>32800000</v>
      </c>
    </row>
    <row r="16" spans="2:4" ht="22.8" x14ac:dyDescent="0.3">
      <c r="B16" s="10"/>
      <c r="C16" s="8" t="s">
        <v>163</v>
      </c>
      <c r="D16" s="4">
        <v>4400000</v>
      </c>
    </row>
    <row r="17" spans="2:4" ht="22.8" x14ac:dyDescent="0.3">
      <c r="B17" s="10"/>
      <c r="C17" s="8" t="s">
        <v>164</v>
      </c>
      <c r="D17" s="4">
        <v>32800000</v>
      </c>
    </row>
    <row r="18" spans="2:4" x14ac:dyDescent="0.3">
      <c r="B18" s="10"/>
      <c r="C18" s="8" t="s">
        <v>100</v>
      </c>
      <c r="D18" s="4">
        <v>60000000</v>
      </c>
    </row>
    <row r="19" spans="2:4" x14ac:dyDescent="0.3">
      <c r="B19" s="10"/>
      <c r="C19" s="8" t="s">
        <v>158</v>
      </c>
      <c r="D19" s="4">
        <v>4400000</v>
      </c>
    </row>
    <row r="20" spans="2:4" x14ac:dyDescent="0.3">
      <c r="B20" s="10"/>
      <c r="C20" s="8" t="s">
        <v>151</v>
      </c>
      <c r="D20" s="4">
        <v>60000000</v>
      </c>
    </row>
    <row r="21" spans="2:4" x14ac:dyDescent="0.3">
      <c r="B21" s="10"/>
      <c r="C21" s="8" t="s">
        <v>165</v>
      </c>
      <c r="D21" s="4">
        <v>4400000</v>
      </c>
    </row>
    <row r="22" spans="2:4" x14ac:dyDescent="0.3">
      <c r="B22" s="10"/>
      <c r="C22" s="8" t="s">
        <v>159</v>
      </c>
      <c r="D22" s="4">
        <v>60000000</v>
      </c>
    </row>
    <row r="23" spans="2:4" x14ac:dyDescent="0.3">
      <c r="B23" s="10"/>
      <c r="C23" s="8" t="s">
        <v>166</v>
      </c>
      <c r="D23" s="4">
        <v>4400000</v>
      </c>
    </row>
    <row r="24" spans="2:4" x14ac:dyDescent="0.3">
      <c r="B24" s="10"/>
      <c r="C24" s="8" t="s">
        <v>167</v>
      </c>
      <c r="D24" s="4">
        <v>60000000</v>
      </c>
    </row>
    <row r="25" spans="2:4" x14ac:dyDescent="0.3">
      <c r="B25" s="10"/>
      <c r="C25" s="8" t="s">
        <v>168</v>
      </c>
      <c r="D25" s="4">
        <v>4400000</v>
      </c>
    </row>
    <row r="26" spans="2:4" ht="22.8" x14ac:dyDescent="0.3">
      <c r="B26" s="10"/>
      <c r="C26" s="8" t="s">
        <v>88</v>
      </c>
      <c r="D26" s="4">
        <v>130800000</v>
      </c>
    </row>
    <row r="27" spans="2:4" x14ac:dyDescent="0.3">
      <c r="B27" s="10"/>
      <c r="C27" s="8" t="s">
        <v>169</v>
      </c>
      <c r="D27" s="4">
        <v>2583000000</v>
      </c>
    </row>
    <row r="28" spans="2:4" ht="22.8" x14ac:dyDescent="0.3">
      <c r="B28" s="8" t="s">
        <v>170</v>
      </c>
      <c r="C28" s="8" t="s">
        <v>171</v>
      </c>
      <c r="D28" s="4">
        <v>20000000</v>
      </c>
    </row>
    <row r="29" spans="2:4" x14ac:dyDescent="0.3">
      <c r="B29" s="10" t="s">
        <v>172</v>
      </c>
      <c r="C29" s="8" t="s">
        <v>4</v>
      </c>
      <c r="D29" s="4">
        <v>60000000</v>
      </c>
    </row>
    <row r="30" spans="2:4" x14ac:dyDescent="0.3">
      <c r="B30" s="10"/>
      <c r="C30" s="8" t="s">
        <v>5</v>
      </c>
      <c r="D30" s="4">
        <v>4400000</v>
      </c>
    </row>
    <row r="31" spans="2:4" x14ac:dyDescent="0.3">
      <c r="B31" s="10"/>
      <c r="C31" s="8" t="s">
        <v>7</v>
      </c>
      <c r="D31" s="4">
        <v>32800000</v>
      </c>
    </row>
    <row r="32" spans="2:4" ht="22.2" customHeight="1" x14ac:dyDescent="0.3">
      <c r="B32" s="10" t="s">
        <v>173</v>
      </c>
      <c r="C32" s="8" t="s">
        <v>4</v>
      </c>
      <c r="D32" s="4">
        <v>60000000</v>
      </c>
    </row>
    <row r="33" spans="2:4" x14ac:dyDescent="0.3">
      <c r="B33" s="10"/>
      <c r="C33" s="8" t="s">
        <v>5</v>
      </c>
      <c r="D33" s="4">
        <v>4400000</v>
      </c>
    </row>
    <row r="34" spans="2:4" ht="22.2" customHeight="1" x14ac:dyDescent="0.3">
      <c r="B34" s="10" t="s">
        <v>174</v>
      </c>
      <c r="C34" s="8" t="s">
        <v>4</v>
      </c>
      <c r="D34" s="4">
        <v>60000000</v>
      </c>
    </row>
    <row r="35" spans="2:4" x14ac:dyDescent="0.3">
      <c r="B35" s="10"/>
      <c r="C35" s="8" t="s">
        <v>5</v>
      </c>
      <c r="D35" s="4">
        <v>4400000</v>
      </c>
    </row>
    <row r="36" spans="2:4" x14ac:dyDescent="0.3">
      <c r="B36" s="10" t="s">
        <v>175</v>
      </c>
      <c r="C36" s="8" t="s">
        <v>43</v>
      </c>
      <c r="D36" s="4">
        <v>205000000</v>
      </c>
    </row>
    <row r="37" spans="2:4" x14ac:dyDescent="0.3">
      <c r="B37" s="10"/>
      <c r="C37" s="8" t="s">
        <v>44</v>
      </c>
      <c r="D37" s="4">
        <v>17200000</v>
      </c>
    </row>
    <row r="38" spans="2:4" x14ac:dyDescent="0.3">
      <c r="B38" s="10" t="s">
        <v>176</v>
      </c>
      <c r="C38" s="8" t="s">
        <v>43</v>
      </c>
      <c r="D38" s="4">
        <v>205000000</v>
      </c>
    </row>
    <row r="39" spans="2:4" x14ac:dyDescent="0.3">
      <c r="B39" s="10"/>
      <c r="C39" s="8" t="s">
        <v>44</v>
      </c>
      <c r="D39" s="4">
        <v>17200000</v>
      </c>
    </row>
    <row r="40" spans="2:4" x14ac:dyDescent="0.3">
      <c r="B40" s="10" t="s">
        <v>177</v>
      </c>
      <c r="C40" s="8" t="s">
        <v>99</v>
      </c>
      <c r="D40" s="4">
        <v>60000000</v>
      </c>
    </row>
    <row r="41" spans="2:4" ht="22.8" x14ac:dyDescent="0.3">
      <c r="B41" s="10"/>
      <c r="C41" s="8" t="s">
        <v>101</v>
      </c>
      <c r="D41" s="4">
        <v>4400000</v>
      </c>
    </row>
    <row r="42" spans="2:4" x14ac:dyDescent="0.3">
      <c r="B42" s="10" t="s">
        <v>178</v>
      </c>
      <c r="C42" s="8" t="s">
        <v>43</v>
      </c>
      <c r="D42" s="4">
        <v>205000000</v>
      </c>
    </row>
    <row r="43" spans="2:4" x14ac:dyDescent="0.3">
      <c r="B43" s="10"/>
      <c r="C43" s="8" t="s">
        <v>44</v>
      </c>
      <c r="D43" s="4">
        <v>17200000</v>
      </c>
    </row>
    <row r="44" spans="2:4" x14ac:dyDescent="0.3">
      <c r="B44" s="10" t="s">
        <v>179</v>
      </c>
      <c r="C44" s="8" t="s">
        <v>4</v>
      </c>
      <c r="D44" s="4">
        <v>60000000</v>
      </c>
    </row>
    <row r="45" spans="2:4" x14ac:dyDescent="0.3">
      <c r="B45" s="10"/>
      <c r="C45" s="8" t="s">
        <v>5</v>
      </c>
      <c r="D45" s="4">
        <v>4400000</v>
      </c>
    </row>
    <row r="46" spans="2:4" x14ac:dyDescent="0.3">
      <c r="B46" s="10" t="s">
        <v>180</v>
      </c>
      <c r="C46" s="8" t="s">
        <v>99</v>
      </c>
      <c r="D46" s="4">
        <v>60000000</v>
      </c>
    </row>
    <row r="47" spans="2:4" ht="22.8" x14ac:dyDescent="0.3">
      <c r="B47" s="10"/>
      <c r="C47" s="8" t="s">
        <v>101</v>
      </c>
      <c r="D47" s="4">
        <v>4400000</v>
      </c>
    </row>
    <row r="48" spans="2:4" ht="22.8" x14ac:dyDescent="0.3">
      <c r="B48" s="10"/>
      <c r="C48" s="8" t="s">
        <v>103</v>
      </c>
      <c r="D48" s="4">
        <v>32800000</v>
      </c>
    </row>
    <row r="49" spans="2:4" x14ac:dyDescent="0.3">
      <c r="B49" s="10" t="s">
        <v>181</v>
      </c>
      <c r="C49" s="8" t="s">
        <v>43</v>
      </c>
      <c r="D49" s="4">
        <v>205000000</v>
      </c>
    </row>
    <row r="50" spans="2:4" x14ac:dyDescent="0.3">
      <c r="B50" s="10"/>
      <c r="C50" s="8" t="s">
        <v>44</v>
      </c>
      <c r="D50" s="4">
        <v>17200000</v>
      </c>
    </row>
    <row r="51" spans="2:4" ht="22.2" customHeight="1" x14ac:dyDescent="0.3">
      <c r="B51" s="10" t="s">
        <v>182</v>
      </c>
      <c r="C51" s="8" t="s">
        <v>4</v>
      </c>
      <c r="D51" s="4">
        <v>60000000</v>
      </c>
    </row>
    <row r="52" spans="2:4" x14ac:dyDescent="0.3">
      <c r="B52" s="10"/>
      <c r="C52" s="8" t="s">
        <v>5</v>
      </c>
      <c r="D52" s="4">
        <v>4400000</v>
      </c>
    </row>
    <row r="53" spans="2:4" x14ac:dyDescent="0.3">
      <c r="B53" s="10" t="s">
        <v>183</v>
      </c>
      <c r="C53" s="8" t="s">
        <v>4</v>
      </c>
      <c r="D53" s="4">
        <v>60000000</v>
      </c>
    </row>
    <row r="54" spans="2:4" x14ac:dyDescent="0.3">
      <c r="B54" s="10"/>
      <c r="C54" s="8" t="s">
        <v>5</v>
      </c>
      <c r="D54" s="4">
        <v>4400000</v>
      </c>
    </row>
    <row r="55" spans="2:4" x14ac:dyDescent="0.3">
      <c r="B55" s="10"/>
      <c r="C55" s="8" t="s">
        <v>7</v>
      </c>
      <c r="D55" s="4">
        <v>32800000</v>
      </c>
    </row>
    <row r="56" spans="2:4" x14ac:dyDescent="0.3">
      <c r="B56" s="10" t="s">
        <v>184</v>
      </c>
      <c r="C56" s="8" t="s">
        <v>4</v>
      </c>
      <c r="D56" s="4">
        <v>60000000</v>
      </c>
    </row>
    <row r="57" spans="2:4" x14ac:dyDescent="0.3">
      <c r="B57" s="10"/>
      <c r="C57" s="8" t="s">
        <v>5</v>
      </c>
      <c r="D57" s="4">
        <v>4400000</v>
      </c>
    </row>
    <row r="58" spans="2:4" x14ac:dyDescent="0.3">
      <c r="B58" s="10" t="s">
        <v>185</v>
      </c>
      <c r="C58" s="8" t="s">
        <v>43</v>
      </c>
      <c r="D58" s="4">
        <v>205000000</v>
      </c>
    </row>
    <row r="59" spans="2:4" x14ac:dyDescent="0.3">
      <c r="B59" s="10"/>
      <c r="C59" s="8" t="s">
        <v>44</v>
      </c>
      <c r="D59" s="4">
        <v>17200000</v>
      </c>
    </row>
    <row r="60" spans="2:4" x14ac:dyDescent="0.3">
      <c r="B60" s="16" t="s">
        <v>186</v>
      </c>
      <c r="C60" s="8" t="s">
        <v>4</v>
      </c>
      <c r="D60" s="4">
        <v>60000000</v>
      </c>
    </row>
    <row r="61" spans="2:4" x14ac:dyDescent="0.3">
      <c r="B61" s="16"/>
      <c r="C61" s="8" t="s">
        <v>5</v>
      </c>
      <c r="D61" s="4">
        <v>4400000</v>
      </c>
    </row>
    <row r="62" spans="2:4" x14ac:dyDescent="0.3">
      <c r="B62" s="16" t="s">
        <v>187</v>
      </c>
      <c r="C62" s="8" t="s">
        <v>4</v>
      </c>
      <c r="D62" s="4">
        <v>60000000</v>
      </c>
    </row>
    <row r="63" spans="2:4" x14ac:dyDescent="0.3">
      <c r="B63" s="16"/>
      <c r="C63" s="8" t="s">
        <v>5</v>
      </c>
      <c r="D63" s="4">
        <v>4400000</v>
      </c>
    </row>
    <row r="64" spans="2:4" x14ac:dyDescent="0.3">
      <c r="B64" s="16" t="s">
        <v>188</v>
      </c>
      <c r="C64" s="8" t="s">
        <v>4</v>
      </c>
      <c r="D64" s="4">
        <v>60000000</v>
      </c>
    </row>
    <row r="65" spans="2:4" x14ac:dyDescent="0.3">
      <c r="B65" s="16"/>
      <c r="C65" s="8" t="s">
        <v>5</v>
      </c>
      <c r="D65" s="4">
        <v>4400000</v>
      </c>
    </row>
    <row r="66" spans="2:4" x14ac:dyDescent="0.3">
      <c r="B66" s="16" t="s">
        <v>189</v>
      </c>
      <c r="C66" s="8" t="s">
        <v>4</v>
      </c>
      <c r="D66" s="4">
        <v>60000000</v>
      </c>
    </row>
    <row r="67" spans="2:4" x14ac:dyDescent="0.3">
      <c r="B67" s="16"/>
      <c r="C67" s="8" t="s">
        <v>5</v>
      </c>
      <c r="D67" s="4">
        <v>4400000</v>
      </c>
    </row>
    <row r="68" spans="2:4" x14ac:dyDescent="0.3">
      <c r="B68" s="16" t="s">
        <v>190</v>
      </c>
      <c r="C68" s="8" t="s">
        <v>4</v>
      </c>
      <c r="D68" s="4">
        <v>60000000</v>
      </c>
    </row>
    <row r="69" spans="2:4" x14ac:dyDescent="0.3">
      <c r="B69" s="16"/>
      <c r="C69" s="8" t="s">
        <v>5</v>
      </c>
      <c r="D69" s="4">
        <v>4400000</v>
      </c>
    </row>
    <row r="70" spans="2:4" ht="15" customHeight="1" x14ac:dyDescent="0.3">
      <c r="B70" s="17" t="s">
        <v>34</v>
      </c>
      <c r="C70" s="17"/>
      <c r="D70" s="18">
        <f>+SUM(D4:D69)</f>
        <v>5582800000</v>
      </c>
    </row>
    <row r="72" spans="2:4" x14ac:dyDescent="0.3">
      <c r="D72" s="7"/>
    </row>
  </sheetData>
  <mergeCells count="24">
    <mergeCell ref="B44:B45"/>
    <mergeCell ref="B2:D2"/>
    <mergeCell ref="B4:B10"/>
    <mergeCell ref="B11:B12"/>
    <mergeCell ref="B13:B27"/>
    <mergeCell ref="B29:B31"/>
    <mergeCell ref="B32:B33"/>
    <mergeCell ref="B34:B35"/>
    <mergeCell ref="B36:B37"/>
    <mergeCell ref="B38:B39"/>
    <mergeCell ref="B40:B41"/>
    <mergeCell ref="B42:B43"/>
    <mergeCell ref="B70:C70"/>
    <mergeCell ref="B46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D4E40-5DFF-434F-8DBB-9194424CB153}">
  <dimension ref="B2:D23"/>
  <sheetViews>
    <sheetView workbookViewId="0">
      <selection activeCell="C27" sqref="C27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939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191</v>
      </c>
      <c r="C4" s="8" t="s">
        <v>132</v>
      </c>
      <c r="D4" s="4">
        <v>205000000</v>
      </c>
    </row>
    <row r="5" spans="2:4" x14ac:dyDescent="0.3">
      <c r="B5" s="10"/>
      <c r="C5" s="8" t="s">
        <v>44</v>
      </c>
      <c r="D5" s="4">
        <v>4400000</v>
      </c>
    </row>
    <row r="6" spans="2:4" x14ac:dyDescent="0.3">
      <c r="B6" s="10" t="s">
        <v>192</v>
      </c>
      <c r="C6" s="8" t="s">
        <v>43</v>
      </c>
      <c r="D6" s="4">
        <v>205000000</v>
      </c>
    </row>
    <row r="7" spans="2:4" x14ac:dyDescent="0.3">
      <c r="B7" s="10"/>
      <c r="C7" s="8" t="s">
        <v>44</v>
      </c>
      <c r="D7" s="4">
        <v>17200000</v>
      </c>
    </row>
    <row r="8" spans="2:4" x14ac:dyDescent="0.3">
      <c r="B8" s="10"/>
      <c r="C8" s="8" t="s">
        <v>193</v>
      </c>
      <c r="D8" s="22" t="s">
        <v>194</v>
      </c>
    </row>
    <row r="9" spans="2:4" x14ac:dyDescent="0.3">
      <c r="B9" s="8" t="s">
        <v>195</v>
      </c>
      <c r="C9" s="8" t="s">
        <v>196</v>
      </c>
      <c r="D9" s="4">
        <v>60000000</v>
      </c>
    </row>
    <row r="10" spans="2:4" x14ac:dyDescent="0.3">
      <c r="B10" s="8" t="s">
        <v>197</v>
      </c>
      <c r="C10" s="8" t="s">
        <v>196</v>
      </c>
      <c r="D10" s="4">
        <v>60000000</v>
      </c>
    </row>
    <row r="11" spans="2:4" x14ac:dyDescent="0.3">
      <c r="B11" s="10" t="s">
        <v>198</v>
      </c>
      <c r="C11" s="8" t="s">
        <v>43</v>
      </c>
      <c r="D11" s="4">
        <v>205000000</v>
      </c>
    </row>
    <row r="12" spans="2:4" x14ac:dyDescent="0.3">
      <c r="B12" s="10"/>
      <c r="C12" s="8" t="s">
        <v>44</v>
      </c>
      <c r="D12" s="4">
        <v>17200000</v>
      </c>
    </row>
    <row r="13" spans="2:4" x14ac:dyDescent="0.3">
      <c r="B13" s="10" t="s">
        <v>199</v>
      </c>
      <c r="C13" s="8" t="s">
        <v>196</v>
      </c>
      <c r="D13" s="4">
        <v>60000000</v>
      </c>
    </row>
    <row r="14" spans="2:4" x14ac:dyDescent="0.3">
      <c r="B14" s="10"/>
      <c r="C14" s="8" t="s">
        <v>200</v>
      </c>
      <c r="D14" s="4">
        <v>4400000</v>
      </c>
    </row>
    <row r="15" spans="2:4" x14ac:dyDescent="0.3">
      <c r="B15" s="10"/>
      <c r="C15" s="8" t="s">
        <v>201</v>
      </c>
      <c r="D15" s="4">
        <v>130800000</v>
      </c>
    </row>
    <row r="16" spans="2:4" x14ac:dyDescent="0.3">
      <c r="B16" s="8" t="s">
        <v>202</v>
      </c>
      <c r="C16" s="8" t="s">
        <v>196</v>
      </c>
      <c r="D16" s="4">
        <v>60000000</v>
      </c>
    </row>
    <row r="17" spans="2:4" x14ac:dyDescent="0.3">
      <c r="B17" s="8" t="s">
        <v>203</v>
      </c>
      <c r="C17" s="8" t="s">
        <v>196</v>
      </c>
      <c r="D17" s="4">
        <v>60000000</v>
      </c>
    </row>
    <row r="18" spans="2:4" x14ac:dyDescent="0.3">
      <c r="B18" s="20" t="s">
        <v>204</v>
      </c>
      <c r="C18" s="8" t="s">
        <v>205</v>
      </c>
      <c r="D18" s="4">
        <v>25000000</v>
      </c>
    </row>
    <row r="19" spans="2:4" x14ac:dyDescent="0.3">
      <c r="B19" s="20" t="s">
        <v>206</v>
      </c>
      <c r="C19" s="8" t="s">
        <v>205</v>
      </c>
      <c r="D19" s="22" t="s">
        <v>207</v>
      </c>
    </row>
    <row r="20" spans="2:4" x14ac:dyDescent="0.3">
      <c r="B20" s="20" t="s">
        <v>208</v>
      </c>
      <c r="C20" s="8" t="s">
        <v>205</v>
      </c>
      <c r="D20" s="22" t="s">
        <v>207</v>
      </c>
    </row>
    <row r="21" spans="2:4" x14ac:dyDescent="0.3">
      <c r="B21" s="20" t="s">
        <v>209</v>
      </c>
      <c r="C21" s="8" t="s">
        <v>205</v>
      </c>
      <c r="D21" s="4">
        <v>25000000</v>
      </c>
    </row>
    <row r="22" spans="2:4" x14ac:dyDescent="0.3">
      <c r="B22" s="20" t="s">
        <v>63</v>
      </c>
      <c r="C22" s="8" t="s">
        <v>205</v>
      </c>
      <c r="D22" s="22" t="s">
        <v>207</v>
      </c>
    </row>
    <row r="23" spans="2:4" ht="15" customHeight="1" x14ac:dyDescent="0.3">
      <c r="B23" s="17" t="s">
        <v>34</v>
      </c>
      <c r="C23" s="17"/>
      <c r="D23" s="18">
        <f>+SUM(D4:D22)</f>
        <v>1139000000</v>
      </c>
    </row>
  </sheetData>
  <mergeCells count="6">
    <mergeCell ref="B23:C23"/>
    <mergeCell ref="B2:D2"/>
    <mergeCell ref="B4:B5"/>
    <mergeCell ref="B6:B8"/>
    <mergeCell ref="B11:B12"/>
    <mergeCell ref="B13:B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5CAC-57F3-4B83-AC27-7E1797FF44B9}">
  <dimension ref="B2:D68"/>
  <sheetViews>
    <sheetView workbookViewId="0">
      <selection activeCell="C72" sqref="C72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210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8" t="s">
        <v>211</v>
      </c>
      <c r="C4" s="8" t="s">
        <v>212</v>
      </c>
      <c r="D4" s="23">
        <v>97000000</v>
      </c>
    </row>
    <row r="5" spans="2:4" x14ac:dyDescent="0.3">
      <c r="B5" s="8" t="s">
        <v>213</v>
      </c>
      <c r="C5" s="8" t="s">
        <v>212</v>
      </c>
      <c r="D5" s="23">
        <v>97000000</v>
      </c>
    </row>
    <row r="6" spans="2:4" x14ac:dyDescent="0.3">
      <c r="B6" s="8" t="s">
        <v>214</v>
      </c>
      <c r="C6" s="8" t="s">
        <v>215</v>
      </c>
      <c r="D6" s="23">
        <v>205000000</v>
      </c>
    </row>
    <row r="7" spans="2:4" x14ac:dyDescent="0.3">
      <c r="B7" s="10" t="s">
        <v>216</v>
      </c>
      <c r="C7" s="8" t="s">
        <v>217</v>
      </c>
      <c r="D7" s="23">
        <v>112000000</v>
      </c>
    </row>
    <row r="8" spans="2:4" x14ac:dyDescent="0.3">
      <c r="B8" s="10"/>
      <c r="C8" s="8" t="s">
        <v>218</v>
      </c>
      <c r="D8" s="23">
        <v>17200000</v>
      </c>
    </row>
    <row r="9" spans="2:4" x14ac:dyDescent="0.3">
      <c r="B9" s="10"/>
      <c r="C9" s="8" t="s">
        <v>201</v>
      </c>
      <c r="D9" s="23">
        <v>130800000</v>
      </c>
    </row>
    <row r="10" spans="2:4" x14ac:dyDescent="0.3">
      <c r="B10" s="10" t="s">
        <v>219</v>
      </c>
      <c r="C10" s="8" t="s">
        <v>217</v>
      </c>
      <c r="D10" s="23">
        <v>112000000</v>
      </c>
    </row>
    <row r="11" spans="2:4" x14ac:dyDescent="0.3">
      <c r="B11" s="10"/>
      <c r="C11" s="8" t="s">
        <v>218</v>
      </c>
      <c r="D11" s="23">
        <v>17200000</v>
      </c>
    </row>
    <row r="12" spans="2:4" x14ac:dyDescent="0.3">
      <c r="B12" s="10" t="s">
        <v>220</v>
      </c>
      <c r="C12" s="8" t="s">
        <v>217</v>
      </c>
      <c r="D12" s="23">
        <v>112000000</v>
      </c>
    </row>
    <row r="13" spans="2:4" x14ac:dyDescent="0.3">
      <c r="B13" s="10"/>
      <c r="C13" s="8" t="s">
        <v>218</v>
      </c>
      <c r="D13" s="23">
        <v>14000000</v>
      </c>
    </row>
    <row r="14" spans="2:4" x14ac:dyDescent="0.3">
      <c r="B14" s="10"/>
      <c r="C14" s="8" t="s">
        <v>217</v>
      </c>
      <c r="D14" s="23">
        <v>112000000</v>
      </c>
    </row>
    <row r="15" spans="2:4" x14ac:dyDescent="0.3">
      <c r="B15" s="10"/>
      <c r="C15" s="8" t="s">
        <v>218</v>
      </c>
      <c r="D15" s="23">
        <v>14000000</v>
      </c>
    </row>
    <row r="16" spans="2:4" x14ac:dyDescent="0.3">
      <c r="B16" s="10"/>
      <c r="C16" s="8" t="s">
        <v>217</v>
      </c>
      <c r="D16" s="23">
        <v>112000000</v>
      </c>
    </row>
    <row r="17" spans="2:4" x14ac:dyDescent="0.3">
      <c r="B17" s="10"/>
      <c r="C17" s="8" t="s">
        <v>218</v>
      </c>
      <c r="D17" s="23">
        <v>14000000</v>
      </c>
    </row>
    <row r="18" spans="2:4" x14ac:dyDescent="0.3">
      <c r="B18" s="10"/>
      <c r="C18" s="8" t="s">
        <v>217</v>
      </c>
      <c r="D18" s="23">
        <v>112000000</v>
      </c>
    </row>
    <row r="19" spans="2:4" x14ac:dyDescent="0.3">
      <c r="B19" s="10"/>
      <c r="C19" s="8" t="s">
        <v>218</v>
      </c>
      <c r="D19" s="23">
        <v>14000000</v>
      </c>
    </row>
    <row r="20" spans="2:4" x14ac:dyDescent="0.3">
      <c r="B20" s="10"/>
      <c r="C20" s="8" t="s">
        <v>217</v>
      </c>
      <c r="D20" s="23">
        <v>112000000</v>
      </c>
    </row>
    <row r="21" spans="2:4" x14ac:dyDescent="0.3">
      <c r="B21" s="10"/>
      <c r="C21" s="8" t="s">
        <v>218</v>
      </c>
      <c r="D21" s="23">
        <v>14000000</v>
      </c>
    </row>
    <row r="22" spans="2:4" x14ac:dyDescent="0.3">
      <c r="B22" s="10"/>
      <c r="C22" s="8" t="s">
        <v>217</v>
      </c>
      <c r="D22" s="23">
        <v>112000000</v>
      </c>
    </row>
    <row r="23" spans="2:4" x14ac:dyDescent="0.3">
      <c r="B23" s="10"/>
      <c r="C23" s="8" t="s">
        <v>218</v>
      </c>
      <c r="D23" s="23">
        <v>14000000</v>
      </c>
    </row>
    <row r="24" spans="2:4" x14ac:dyDescent="0.3">
      <c r="B24" s="10"/>
      <c r="C24" s="8" t="s">
        <v>217</v>
      </c>
      <c r="D24" s="23">
        <v>112000000</v>
      </c>
    </row>
    <row r="25" spans="2:4" x14ac:dyDescent="0.3">
      <c r="B25" s="10"/>
      <c r="C25" s="8" t="s">
        <v>218</v>
      </c>
      <c r="D25" s="23">
        <v>14000000</v>
      </c>
    </row>
    <row r="26" spans="2:4" x14ac:dyDescent="0.3">
      <c r="B26" s="10"/>
      <c r="C26" s="8" t="s">
        <v>217</v>
      </c>
      <c r="D26" s="23">
        <v>112000000</v>
      </c>
    </row>
    <row r="27" spans="2:4" x14ac:dyDescent="0.3">
      <c r="B27" s="10"/>
      <c r="C27" s="8" t="s">
        <v>218</v>
      </c>
      <c r="D27" s="23">
        <v>14000000</v>
      </c>
    </row>
    <row r="28" spans="2:4" x14ac:dyDescent="0.3">
      <c r="B28" s="10"/>
      <c r="C28" s="8" t="s">
        <v>217</v>
      </c>
      <c r="D28" s="23">
        <v>112000000</v>
      </c>
    </row>
    <row r="29" spans="2:4" x14ac:dyDescent="0.3">
      <c r="B29" s="10"/>
      <c r="C29" s="8" t="s">
        <v>218</v>
      </c>
      <c r="D29" s="23">
        <v>14000000</v>
      </c>
    </row>
    <row r="30" spans="2:4" x14ac:dyDescent="0.3">
      <c r="B30" s="10"/>
      <c r="C30" s="8" t="s">
        <v>217</v>
      </c>
      <c r="D30" s="23">
        <v>112000000</v>
      </c>
    </row>
    <row r="31" spans="2:4" x14ac:dyDescent="0.3">
      <c r="B31" s="10"/>
      <c r="C31" s="8" t="s">
        <v>218</v>
      </c>
      <c r="D31" s="23">
        <v>14000000</v>
      </c>
    </row>
    <row r="32" spans="2:4" x14ac:dyDescent="0.3">
      <c r="B32" s="10"/>
      <c r="C32" s="8" t="s">
        <v>221</v>
      </c>
      <c r="D32" s="23">
        <v>112000000</v>
      </c>
    </row>
    <row r="33" spans="2:4" x14ac:dyDescent="0.3">
      <c r="B33" s="10"/>
      <c r="C33" s="8" t="s">
        <v>222</v>
      </c>
      <c r="D33" s="23">
        <v>14000000</v>
      </c>
    </row>
    <row r="34" spans="2:4" x14ac:dyDescent="0.3">
      <c r="B34" s="10"/>
      <c r="C34" s="8" t="s">
        <v>223</v>
      </c>
      <c r="D34" s="23">
        <v>197000000</v>
      </c>
    </row>
    <row r="35" spans="2:4" x14ac:dyDescent="0.3">
      <c r="B35" s="10"/>
      <c r="C35" s="8" t="s">
        <v>224</v>
      </c>
      <c r="D35" s="23">
        <v>197000000</v>
      </c>
    </row>
    <row r="36" spans="2:4" x14ac:dyDescent="0.3">
      <c r="B36" s="10"/>
      <c r="C36" s="8" t="s">
        <v>217</v>
      </c>
      <c r="D36" s="23">
        <v>112000000</v>
      </c>
    </row>
    <row r="37" spans="2:4" x14ac:dyDescent="0.3">
      <c r="B37" s="10"/>
      <c r="C37" s="8" t="s">
        <v>218</v>
      </c>
      <c r="D37" s="23">
        <v>14000000</v>
      </c>
    </row>
    <row r="38" spans="2:4" x14ac:dyDescent="0.3">
      <c r="B38" s="10"/>
      <c r="C38" s="8" t="s">
        <v>217</v>
      </c>
      <c r="D38" s="23">
        <v>112000000</v>
      </c>
    </row>
    <row r="39" spans="2:4" x14ac:dyDescent="0.3">
      <c r="B39" s="10"/>
      <c r="C39" s="8" t="s">
        <v>218</v>
      </c>
      <c r="D39" s="23">
        <v>14000000</v>
      </c>
    </row>
    <row r="40" spans="2:4" x14ac:dyDescent="0.3">
      <c r="B40" s="8" t="s">
        <v>225</v>
      </c>
      <c r="C40" s="8" t="s">
        <v>196</v>
      </c>
      <c r="D40" s="23">
        <v>60000000</v>
      </c>
    </row>
    <row r="41" spans="2:4" x14ac:dyDescent="0.3">
      <c r="B41" s="10" t="s">
        <v>226</v>
      </c>
      <c r="C41" s="8" t="s">
        <v>215</v>
      </c>
      <c r="D41" s="23">
        <v>205000000</v>
      </c>
    </row>
    <row r="42" spans="2:4" x14ac:dyDescent="0.3">
      <c r="B42" s="10"/>
      <c r="C42" s="8" t="s">
        <v>44</v>
      </c>
      <c r="D42" s="23">
        <v>17200000</v>
      </c>
    </row>
    <row r="43" spans="2:4" x14ac:dyDescent="0.3">
      <c r="B43" s="8" t="s">
        <v>227</v>
      </c>
      <c r="C43" s="8" t="s">
        <v>228</v>
      </c>
      <c r="D43" s="23">
        <v>68000000</v>
      </c>
    </row>
    <row r="44" spans="2:4" x14ac:dyDescent="0.3">
      <c r="B44" s="10" t="s">
        <v>229</v>
      </c>
      <c r="C44" s="8" t="s">
        <v>221</v>
      </c>
      <c r="D44" s="23">
        <v>112000000</v>
      </c>
    </row>
    <row r="45" spans="2:4" x14ac:dyDescent="0.3">
      <c r="B45" s="10"/>
      <c r="C45" s="8" t="s">
        <v>222</v>
      </c>
      <c r="D45" s="23">
        <v>14000000</v>
      </c>
    </row>
    <row r="46" spans="2:4" x14ac:dyDescent="0.3">
      <c r="B46" s="10"/>
      <c r="C46" s="8" t="s">
        <v>230</v>
      </c>
      <c r="D46" s="23">
        <v>112000000</v>
      </c>
    </row>
    <row r="47" spans="2:4" x14ac:dyDescent="0.3">
      <c r="B47" s="10"/>
      <c r="C47" s="8" t="s">
        <v>231</v>
      </c>
      <c r="D47" s="23">
        <v>14000000</v>
      </c>
    </row>
    <row r="48" spans="2:4" ht="13.8" customHeight="1" x14ac:dyDescent="0.3">
      <c r="B48" s="10" t="s">
        <v>232</v>
      </c>
      <c r="C48" s="8" t="s">
        <v>233</v>
      </c>
      <c r="D48" s="23">
        <v>112000000</v>
      </c>
    </row>
    <row r="49" spans="2:4" x14ac:dyDescent="0.3">
      <c r="B49" s="10"/>
      <c r="C49" s="8" t="s">
        <v>218</v>
      </c>
      <c r="D49" s="23">
        <v>17200000</v>
      </c>
    </row>
    <row r="50" spans="2:4" x14ac:dyDescent="0.3">
      <c r="B50" s="10" t="s">
        <v>234</v>
      </c>
      <c r="C50" s="8" t="s">
        <v>132</v>
      </c>
      <c r="D50" s="23">
        <v>205000000</v>
      </c>
    </row>
    <row r="51" spans="2:4" x14ac:dyDescent="0.3">
      <c r="B51" s="10"/>
      <c r="C51" s="8" t="s">
        <v>205</v>
      </c>
      <c r="D51" s="23">
        <v>25000000</v>
      </c>
    </row>
    <row r="52" spans="2:4" x14ac:dyDescent="0.3">
      <c r="B52" s="8" t="s">
        <v>235</v>
      </c>
      <c r="C52" s="8" t="s">
        <v>196</v>
      </c>
      <c r="D52" s="23">
        <v>60000000</v>
      </c>
    </row>
    <row r="53" spans="2:4" x14ac:dyDescent="0.3">
      <c r="B53" s="8" t="s">
        <v>236</v>
      </c>
      <c r="C53" s="8" t="s">
        <v>196</v>
      </c>
      <c r="D53" s="23">
        <v>60000000</v>
      </c>
    </row>
    <row r="54" spans="2:4" x14ac:dyDescent="0.3">
      <c r="B54" s="10" t="s">
        <v>237</v>
      </c>
      <c r="C54" s="8" t="s">
        <v>215</v>
      </c>
      <c r="D54" s="23">
        <v>205000000</v>
      </c>
    </row>
    <row r="55" spans="2:4" x14ac:dyDescent="0.3">
      <c r="B55" s="10"/>
      <c r="C55" s="8" t="s">
        <v>44</v>
      </c>
      <c r="D55" s="23">
        <v>17200000</v>
      </c>
    </row>
    <row r="56" spans="2:4" x14ac:dyDescent="0.3">
      <c r="B56" s="10" t="s">
        <v>238</v>
      </c>
      <c r="C56" s="8" t="s">
        <v>215</v>
      </c>
      <c r="D56" s="23">
        <v>205000000</v>
      </c>
    </row>
    <row r="57" spans="2:4" x14ac:dyDescent="0.3">
      <c r="B57" s="10"/>
      <c r="C57" s="8" t="s">
        <v>44</v>
      </c>
      <c r="D57" s="23">
        <v>17200000</v>
      </c>
    </row>
    <row r="58" spans="2:4" x14ac:dyDescent="0.3">
      <c r="B58" s="21" t="s">
        <v>239</v>
      </c>
      <c r="C58" s="8" t="s">
        <v>215</v>
      </c>
      <c r="D58" s="23">
        <v>205000000</v>
      </c>
    </row>
    <row r="59" spans="2:4" x14ac:dyDescent="0.3">
      <c r="B59" s="21"/>
      <c r="C59" s="8" t="s">
        <v>44</v>
      </c>
      <c r="D59" s="23">
        <v>17200000</v>
      </c>
    </row>
    <row r="60" spans="2:4" x14ac:dyDescent="0.3">
      <c r="B60" s="21" t="s">
        <v>240</v>
      </c>
      <c r="C60" s="8" t="s">
        <v>215</v>
      </c>
      <c r="D60" s="23">
        <v>205000000</v>
      </c>
    </row>
    <row r="61" spans="2:4" x14ac:dyDescent="0.3">
      <c r="B61" s="21"/>
      <c r="C61" s="8" t="s">
        <v>44</v>
      </c>
      <c r="D61" s="23">
        <v>17200000</v>
      </c>
    </row>
    <row r="62" spans="2:4" x14ac:dyDescent="0.3">
      <c r="B62" s="13" t="s">
        <v>241</v>
      </c>
      <c r="C62" s="8" t="s">
        <v>196</v>
      </c>
      <c r="D62" s="23">
        <v>60000000</v>
      </c>
    </row>
    <row r="63" spans="2:4" x14ac:dyDescent="0.3">
      <c r="B63" s="21" t="s">
        <v>242</v>
      </c>
      <c r="C63" s="8" t="s">
        <v>243</v>
      </c>
      <c r="D63" s="23">
        <v>205000000</v>
      </c>
    </row>
    <row r="64" spans="2:4" x14ac:dyDescent="0.3">
      <c r="B64" s="21"/>
      <c r="C64" s="8" t="s">
        <v>44</v>
      </c>
      <c r="D64" s="23">
        <v>17200000</v>
      </c>
    </row>
    <row r="65" spans="2:4" x14ac:dyDescent="0.3">
      <c r="B65" s="13" t="s">
        <v>244</v>
      </c>
      <c r="C65" s="8" t="s">
        <v>205</v>
      </c>
      <c r="D65" s="24" t="s">
        <v>245</v>
      </c>
    </row>
    <row r="66" spans="2:4" x14ac:dyDescent="0.3">
      <c r="B66" s="13" t="s">
        <v>246</v>
      </c>
      <c r="C66" s="8" t="s">
        <v>205</v>
      </c>
      <c r="D66" s="23">
        <v>25000000</v>
      </c>
    </row>
    <row r="67" spans="2:4" x14ac:dyDescent="0.3">
      <c r="B67" s="13" t="s">
        <v>247</v>
      </c>
      <c r="C67" s="8" t="s">
        <v>205</v>
      </c>
      <c r="D67" s="23">
        <v>25000000</v>
      </c>
    </row>
    <row r="68" spans="2:4" ht="15" customHeight="1" x14ac:dyDescent="0.3">
      <c r="B68" s="19" t="s">
        <v>34</v>
      </c>
      <c r="C68" s="19"/>
      <c r="D68" s="5">
        <f>+SUM(D4:D67)</f>
        <v>5122600000</v>
      </c>
    </row>
  </sheetData>
  <mergeCells count="14">
    <mergeCell ref="B44:B47"/>
    <mergeCell ref="B2:D2"/>
    <mergeCell ref="B7:B9"/>
    <mergeCell ref="B10:B11"/>
    <mergeCell ref="B12:B39"/>
    <mergeCell ref="B41:B42"/>
    <mergeCell ref="B63:B64"/>
    <mergeCell ref="B68:C68"/>
    <mergeCell ref="B48:B49"/>
    <mergeCell ref="B50:B51"/>
    <mergeCell ref="B54:B55"/>
    <mergeCell ref="B56:B57"/>
    <mergeCell ref="B58:B59"/>
    <mergeCell ref="B60:B6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B150-B9EA-4D26-AE6A-0F1BDA668983}">
  <dimension ref="B2:D31"/>
  <sheetViews>
    <sheetView topLeftCell="A10" zoomScaleNormal="100" workbookViewId="0">
      <selection activeCell="C6" sqref="C6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248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249</v>
      </c>
      <c r="C4" s="8" t="s">
        <v>43</v>
      </c>
      <c r="D4" s="23">
        <v>205000000</v>
      </c>
    </row>
    <row r="5" spans="2:4" x14ac:dyDescent="0.3">
      <c r="B5" s="10"/>
      <c r="C5" s="8" t="s">
        <v>250</v>
      </c>
      <c r="D5" s="23">
        <v>205000000</v>
      </c>
    </row>
    <row r="6" spans="2:4" ht="22.8" x14ac:dyDescent="0.3">
      <c r="B6" s="10"/>
      <c r="C6" s="8" t="s">
        <v>85</v>
      </c>
      <c r="D6" s="23">
        <v>17200000</v>
      </c>
    </row>
    <row r="7" spans="2:4" ht="22.8" x14ac:dyDescent="0.3">
      <c r="B7" s="10"/>
      <c r="C7" s="8" t="s">
        <v>251</v>
      </c>
      <c r="D7" s="23">
        <v>68000000</v>
      </c>
    </row>
    <row r="8" spans="2:4" ht="22.8" x14ac:dyDescent="0.3">
      <c r="B8" s="10"/>
      <c r="C8" s="8" t="s">
        <v>252</v>
      </c>
      <c r="D8" s="23">
        <v>68000000</v>
      </c>
    </row>
    <row r="9" spans="2:4" ht="22.8" x14ac:dyDescent="0.3">
      <c r="B9" s="10"/>
      <c r="C9" s="8" t="s">
        <v>253</v>
      </c>
      <c r="D9" s="23">
        <v>68000000</v>
      </c>
    </row>
    <row r="10" spans="2:4" ht="22.8" x14ac:dyDescent="0.3">
      <c r="B10" s="10"/>
      <c r="C10" s="8" t="s">
        <v>88</v>
      </c>
      <c r="D10" s="23">
        <v>130800000</v>
      </c>
    </row>
    <row r="11" spans="2:4" x14ac:dyDescent="0.3">
      <c r="B11" s="10" t="s">
        <v>254</v>
      </c>
      <c r="C11" s="8" t="s">
        <v>217</v>
      </c>
      <c r="D11" s="23">
        <v>112000000</v>
      </c>
    </row>
    <row r="12" spans="2:4" x14ac:dyDescent="0.3">
      <c r="B12" s="10"/>
      <c r="C12" s="8" t="s">
        <v>218</v>
      </c>
      <c r="D12" s="23">
        <v>14000000</v>
      </c>
    </row>
    <row r="13" spans="2:4" x14ac:dyDescent="0.3">
      <c r="B13" s="10" t="s">
        <v>255</v>
      </c>
      <c r="C13" s="8" t="s">
        <v>217</v>
      </c>
      <c r="D13" s="23">
        <v>112000000</v>
      </c>
    </row>
    <row r="14" spans="2:4" x14ac:dyDescent="0.3">
      <c r="B14" s="10"/>
      <c r="C14" s="8" t="s">
        <v>218</v>
      </c>
      <c r="D14" s="23">
        <v>14000000</v>
      </c>
    </row>
    <row r="15" spans="2:4" ht="22.8" x14ac:dyDescent="0.3">
      <c r="B15" s="8" t="s">
        <v>256</v>
      </c>
      <c r="C15" s="8" t="s">
        <v>257</v>
      </c>
      <c r="D15" s="23">
        <v>68000000</v>
      </c>
    </row>
    <row r="16" spans="2:4" ht="22.8" x14ac:dyDescent="0.3">
      <c r="B16" s="8" t="s">
        <v>258</v>
      </c>
      <c r="C16" s="8" t="s">
        <v>259</v>
      </c>
      <c r="D16" s="23">
        <v>68000000</v>
      </c>
    </row>
    <row r="17" spans="2:4" x14ac:dyDescent="0.3">
      <c r="B17" s="10" t="s">
        <v>260</v>
      </c>
      <c r="C17" s="8" t="s">
        <v>43</v>
      </c>
      <c r="D17" s="23">
        <v>205000000</v>
      </c>
    </row>
    <row r="18" spans="2:4" x14ac:dyDescent="0.3">
      <c r="B18" s="10"/>
      <c r="C18" s="8" t="s">
        <v>44</v>
      </c>
      <c r="D18" s="23">
        <v>17200000</v>
      </c>
    </row>
    <row r="19" spans="2:4" x14ac:dyDescent="0.3">
      <c r="B19" s="10" t="s">
        <v>261</v>
      </c>
      <c r="C19" s="8" t="s">
        <v>217</v>
      </c>
      <c r="D19" s="23">
        <v>112000000</v>
      </c>
    </row>
    <row r="20" spans="2:4" x14ac:dyDescent="0.3">
      <c r="B20" s="10"/>
      <c r="C20" s="8" t="s">
        <v>218</v>
      </c>
      <c r="D20" s="23">
        <v>14000000</v>
      </c>
    </row>
    <row r="21" spans="2:4" ht="22.8" x14ac:dyDescent="0.3">
      <c r="B21" s="10"/>
      <c r="C21" s="8" t="s">
        <v>46</v>
      </c>
      <c r="D21" s="23">
        <v>130800000</v>
      </c>
    </row>
    <row r="22" spans="2:4" x14ac:dyDescent="0.3">
      <c r="B22" s="10" t="s">
        <v>262</v>
      </c>
      <c r="C22" s="8" t="s">
        <v>43</v>
      </c>
      <c r="D22" s="23">
        <v>205000000</v>
      </c>
    </row>
    <row r="23" spans="2:4" x14ac:dyDescent="0.3">
      <c r="B23" s="10"/>
      <c r="C23" s="8" t="s">
        <v>44</v>
      </c>
      <c r="D23" s="23">
        <v>17200000</v>
      </c>
    </row>
    <row r="24" spans="2:4" x14ac:dyDescent="0.3">
      <c r="B24" s="10" t="s">
        <v>263</v>
      </c>
      <c r="C24" s="8" t="s">
        <v>43</v>
      </c>
      <c r="D24" s="23">
        <v>205000000</v>
      </c>
    </row>
    <row r="25" spans="2:4" x14ac:dyDescent="0.3">
      <c r="B25" s="10"/>
      <c r="C25" s="8" t="s">
        <v>44</v>
      </c>
      <c r="D25" s="23">
        <v>17200000</v>
      </c>
    </row>
    <row r="26" spans="2:4" x14ac:dyDescent="0.3">
      <c r="B26" s="10" t="s">
        <v>264</v>
      </c>
      <c r="C26" s="8" t="s">
        <v>43</v>
      </c>
      <c r="D26" s="23">
        <v>205000000</v>
      </c>
    </row>
    <row r="27" spans="2:4" x14ac:dyDescent="0.3">
      <c r="B27" s="10"/>
      <c r="C27" s="8" t="s">
        <v>44</v>
      </c>
      <c r="D27" s="23">
        <v>17200000</v>
      </c>
    </row>
    <row r="28" spans="2:4" ht="22.8" x14ac:dyDescent="0.3">
      <c r="B28" s="20" t="s">
        <v>265</v>
      </c>
      <c r="C28" s="8" t="s">
        <v>266</v>
      </c>
      <c r="D28" s="23">
        <v>68000000</v>
      </c>
    </row>
    <row r="29" spans="2:4" x14ac:dyDescent="0.3">
      <c r="B29" s="20" t="s">
        <v>267</v>
      </c>
      <c r="C29" s="8" t="s">
        <v>268</v>
      </c>
      <c r="D29" s="23">
        <v>97000000</v>
      </c>
    </row>
    <row r="30" spans="2:4" x14ac:dyDescent="0.3">
      <c r="B30" s="20" t="s">
        <v>269</v>
      </c>
      <c r="C30" s="8" t="s">
        <v>268</v>
      </c>
      <c r="D30" s="23">
        <v>97000000</v>
      </c>
    </row>
    <row r="31" spans="2:4" ht="15" customHeight="1" x14ac:dyDescent="0.3">
      <c r="B31" s="19" t="s">
        <v>34</v>
      </c>
      <c r="C31" s="19"/>
      <c r="D31" s="5">
        <f>+SUM(D4:D30)</f>
        <v>2557600000</v>
      </c>
    </row>
  </sheetData>
  <mergeCells count="10">
    <mergeCell ref="B22:B23"/>
    <mergeCell ref="B24:B25"/>
    <mergeCell ref="B26:B27"/>
    <mergeCell ref="B31:C31"/>
    <mergeCell ref="B2:D2"/>
    <mergeCell ref="B4:B10"/>
    <mergeCell ref="B11:B12"/>
    <mergeCell ref="B13:B14"/>
    <mergeCell ref="B17:B18"/>
    <mergeCell ref="B19:B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BB1A-F972-419D-87D9-9D2EC228F037}">
  <dimension ref="B2:D41"/>
  <sheetViews>
    <sheetView workbookViewId="0">
      <selection activeCell="C44" sqref="C44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270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271</v>
      </c>
      <c r="C4" s="8" t="s">
        <v>43</v>
      </c>
      <c r="D4" s="23">
        <v>205000000</v>
      </c>
    </row>
    <row r="5" spans="2:4" x14ac:dyDescent="0.3">
      <c r="B5" s="10"/>
      <c r="C5" s="8" t="s">
        <v>272</v>
      </c>
      <c r="D5" s="23">
        <v>17200000</v>
      </c>
    </row>
    <row r="6" spans="2:4" ht="22.8" x14ac:dyDescent="0.3">
      <c r="B6" s="10"/>
      <c r="C6" s="8" t="s">
        <v>201</v>
      </c>
      <c r="D6" s="23">
        <v>130800000</v>
      </c>
    </row>
    <row r="7" spans="2:4" x14ac:dyDescent="0.3">
      <c r="B7" s="8" t="s">
        <v>273</v>
      </c>
      <c r="C7" s="8" t="s">
        <v>196</v>
      </c>
      <c r="D7" s="23">
        <v>60000000</v>
      </c>
    </row>
    <row r="8" spans="2:4" x14ac:dyDescent="0.3">
      <c r="B8" s="10" t="s">
        <v>274</v>
      </c>
      <c r="C8" s="8" t="s">
        <v>43</v>
      </c>
      <c r="D8" s="23">
        <v>205000000</v>
      </c>
    </row>
    <row r="9" spans="2:4" x14ac:dyDescent="0.3">
      <c r="B9" s="10"/>
      <c r="C9" s="8" t="s">
        <v>275</v>
      </c>
      <c r="D9" s="23">
        <v>97000000</v>
      </c>
    </row>
    <row r="10" spans="2:4" x14ac:dyDescent="0.3">
      <c r="B10" s="10"/>
      <c r="C10" s="8" t="s">
        <v>272</v>
      </c>
      <c r="D10" s="23">
        <v>17200000</v>
      </c>
    </row>
    <row r="11" spans="2:4" ht="22.8" x14ac:dyDescent="0.3">
      <c r="B11" s="10"/>
      <c r="C11" s="8" t="s">
        <v>201</v>
      </c>
      <c r="D11" s="23">
        <v>130800000</v>
      </c>
    </row>
    <row r="12" spans="2:4" x14ac:dyDescent="0.3">
      <c r="B12" s="10" t="s">
        <v>276</v>
      </c>
      <c r="C12" s="8" t="s">
        <v>277</v>
      </c>
      <c r="D12" s="23">
        <v>60000000</v>
      </c>
    </row>
    <row r="13" spans="2:4" ht="22.8" x14ac:dyDescent="0.3">
      <c r="B13" s="10"/>
      <c r="C13" s="8" t="s">
        <v>278</v>
      </c>
      <c r="D13" s="24">
        <v>4400000</v>
      </c>
    </row>
    <row r="14" spans="2:4" x14ac:dyDescent="0.3">
      <c r="B14" s="10" t="s">
        <v>279</v>
      </c>
      <c r="C14" s="8" t="s">
        <v>196</v>
      </c>
      <c r="D14" s="23">
        <v>60000000</v>
      </c>
    </row>
    <row r="15" spans="2:4" x14ac:dyDescent="0.3">
      <c r="B15" s="10"/>
      <c r="C15" s="8" t="s">
        <v>5</v>
      </c>
      <c r="D15" s="23">
        <v>4400000</v>
      </c>
    </row>
    <row r="16" spans="2:4" x14ac:dyDescent="0.3">
      <c r="B16" s="10" t="s">
        <v>280</v>
      </c>
      <c r="C16" s="8" t="s">
        <v>43</v>
      </c>
      <c r="D16" s="23">
        <v>205000000</v>
      </c>
    </row>
    <row r="17" spans="2:4" x14ac:dyDescent="0.3">
      <c r="B17" s="10"/>
      <c r="C17" s="8" t="s">
        <v>272</v>
      </c>
      <c r="D17" s="23">
        <v>17200000</v>
      </c>
    </row>
    <row r="18" spans="2:4" x14ac:dyDescent="0.3">
      <c r="B18" s="10" t="s">
        <v>281</v>
      </c>
      <c r="C18" s="8" t="s">
        <v>282</v>
      </c>
      <c r="D18" s="23">
        <v>205000000</v>
      </c>
    </row>
    <row r="19" spans="2:4" ht="22.8" x14ac:dyDescent="0.3">
      <c r="B19" s="10"/>
      <c r="C19" s="8" t="s">
        <v>283</v>
      </c>
      <c r="D19" s="23">
        <v>17200000</v>
      </c>
    </row>
    <row r="20" spans="2:4" ht="22.8" x14ac:dyDescent="0.3">
      <c r="B20" s="10" t="s">
        <v>284</v>
      </c>
      <c r="C20" s="8" t="s">
        <v>82</v>
      </c>
      <c r="D20" s="23">
        <v>205000000</v>
      </c>
    </row>
    <row r="21" spans="2:4" x14ac:dyDescent="0.3">
      <c r="B21" s="10"/>
      <c r="C21" s="8" t="s">
        <v>285</v>
      </c>
      <c r="D21" s="23">
        <v>205000000</v>
      </c>
    </row>
    <row r="22" spans="2:4" ht="22.8" x14ac:dyDescent="0.3">
      <c r="B22" s="10"/>
      <c r="C22" s="8" t="s">
        <v>103</v>
      </c>
      <c r="D22" s="23">
        <v>32800000</v>
      </c>
    </row>
    <row r="23" spans="2:4" ht="22.8" x14ac:dyDescent="0.3">
      <c r="B23" s="10"/>
      <c r="C23" s="8" t="s">
        <v>85</v>
      </c>
      <c r="D23" s="23">
        <v>17200000</v>
      </c>
    </row>
    <row r="24" spans="2:4" x14ac:dyDescent="0.3">
      <c r="B24" s="8" t="s">
        <v>286</v>
      </c>
      <c r="C24" s="8" t="s">
        <v>196</v>
      </c>
      <c r="D24" s="23">
        <v>60000000</v>
      </c>
    </row>
    <row r="25" spans="2:4" x14ac:dyDescent="0.3">
      <c r="B25" s="10" t="s">
        <v>287</v>
      </c>
      <c r="C25" s="8" t="s">
        <v>217</v>
      </c>
      <c r="D25" s="23">
        <v>112000000</v>
      </c>
    </row>
    <row r="26" spans="2:4" x14ac:dyDescent="0.3">
      <c r="B26" s="10"/>
      <c r="C26" s="8" t="s">
        <v>218</v>
      </c>
      <c r="D26" s="23">
        <v>14000000</v>
      </c>
    </row>
    <row r="27" spans="2:4" x14ac:dyDescent="0.3">
      <c r="B27" s="10" t="s">
        <v>288</v>
      </c>
      <c r="C27" s="8" t="s">
        <v>43</v>
      </c>
      <c r="D27" s="23">
        <v>205000000</v>
      </c>
    </row>
    <row r="28" spans="2:4" x14ac:dyDescent="0.3">
      <c r="B28" s="10"/>
      <c r="C28" s="8" t="s">
        <v>272</v>
      </c>
      <c r="D28" s="23">
        <v>17200000</v>
      </c>
    </row>
    <row r="29" spans="2:4" x14ac:dyDescent="0.3">
      <c r="B29" s="8" t="s">
        <v>289</v>
      </c>
      <c r="C29" s="8" t="s">
        <v>290</v>
      </c>
      <c r="D29" s="24" t="s">
        <v>291</v>
      </c>
    </row>
    <row r="30" spans="2:4" x14ac:dyDescent="0.3">
      <c r="B30" s="10" t="s">
        <v>292</v>
      </c>
      <c r="C30" s="8" t="s">
        <v>196</v>
      </c>
      <c r="D30" s="23">
        <v>60000000</v>
      </c>
    </row>
    <row r="31" spans="2:4" x14ac:dyDescent="0.3">
      <c r="B31" s="10"/>
      <c r="C31" s="8" t="s">
        <v>200</v>
      </c>
      <c r="D31" s="24">
        <v>4400000</v>
      </c>
    </row>
    <row r="32" spans="2:4" x14ac:dyDescent="0.3">
      <c r="B32" s="10" t="s">
        <v>293</v>
      </c>
      <c r="C32" s="8" t="s">
        <v>43</v>
      </c>
      <c r="D32" s="23">
        <v>205000000</v>
      </c>
    </row>
    <row r="33" spans="2:4" x14ac:dyDescent="0.3">
      <c r="B33" s="10"/>
      <c r="C33" s="8" t="s">
        <v>272</v>
      </c>
      <c r="D33" s="23">
        <v>17200000</v>
      </c>
    </row>
    <row r="34" spans="2:4" ht="22.8" x14ac:dyDescent="0.3">
      <c r="B34" s="10" t="s">
        <v>294</v>
      </c>
      <c r="C34" s="8" t="s">
        <v>82</v>
      </c>
      <c r="D34" s="23">
        <v>205000000</v>
      </c>
    </row>
    <row r="35" spans="2:4" x14ac:dyDescent="0.3">
      <c r="B35" s="10"/>
      <c r="C35" s="8" t="s">
        <v>295</v>
      </c>
      <c r="D35" s="23">
        <v>97000000</v>
      </c>
    </row>
    <row r="36" spans="2:4" x14ac:dyDescent="0.3">
      <c r="B36" s="10" t="s">
        <v>296</v>
      </c>
      <c r="C36" s="8" t="s">
        <v>215</v>
      </c>
      <c r="D36" s="23">
        <v>205000000</v>
      </c>
    </row>
    <row r="37" spans="2:4" x14ac:dyDescent="0.3">
      <c r="B37" s="10"/>
      <c r="C37" s="8" t="s">
        <v>272</v>
      </c>
      <c r="D37" s="23">
        <v>17200000</v>
      </c>
    </row>
    <row r="38" spans="2:4" x14ac:dyDescent="0.3">
      <c r="B38" s="10" t="s">
        <v>297</v>
      </c>
      <c r="C38" s="8" t="s">
        <v>196</v>
      </c>
      <c r="D38" s="23">
        <v>60000000</v>
      </c>
    </row>
    <row r="39" spans="2:4" x14ac:dyDescent="0.3">
      <c r="B39" s="10"/>
      <c r="C39" s="8" t="s">
        <v>200</v>
      </c>
      <c r="D39" s="23">
        <v>4400000</v>
      </c>
    </row>
    <row r="40" spans="2:4" x14ac:dyDescent="0.3">
      <c r="B40" s="20" t="s">
        <v>298</v>
      </c>
      <c r="C40" s="8" t="s">
        <v>205</v>
      </c>
      <c r="D40" s="24" t="s">
        <v>299</v>
      </c>
    </row>
    <row r="41" spans="2:4" ht="15" customHeight="1" x14ac:dyDescent="0.3">
      <c r="B41" s="19" t="s">
        <v>34</v>
      </c>
      <c r="C41" s="19"/>
      <c r="D41" s="5">
        <f>+SUM(D4:D40)</f>
        <v>3179600000</v>
      </c>
    </row>
  </sheetData>
  <mergeCells count="16">
    <mergeCell ref="B16:B17"/>
    <mergeCell ref="B2:D2"/>
    <mergeCell ref="B4:B6"/>
    <mergeCell ref="B8:B11"/>
    <mergeCell ref="B12:B13"/>
    <mergeCell ref="B14:B15"/>
    <mergeCell ref="B34:B35"/>
    <mergeCell ref="B36:B37"/>
    <mergeCell ref="B38:B39"/>
    <mergeCell ref="B41:C41"/>
    <mergeCell ref="B18:B19"/>
    <mergeCell ref="B20:B23"/>
    <mergeCell ref="B25:B26"/>
    <mergeCell ref="B27:B28"/>
    <mergeCell ref="B30:B31"/>
    <mergeCell ref="B32:B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1535-F9CF-432F-A66E-13639C5936E0}">
  <dimension ref="B2:D125"/>
  <sheetViews>
    <sheetView workbookViewId="0">
      <selection activeCell="B125" sqref="B125:C125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300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301</v>
      </c>
      <c r="C4" s="8" t="s">
        <v>302</v>
      </c>
      <c r="D4" s="23">
        <v>112000000</v>
      </c>
    </row>
    <row r="5" spans="2:4" x14ac:dyDescent="0.3">
      <c r="B5" s="10"/>
      <c r="C5" s="8" t="s">
        <v>303</v>
      </c>
      <c r="D5" s="23">
        <v>112000000</v>
      </c>
    </row>
    <row r="6" spans="2:4" x14ac:dyDescent="0.3">
      <c r="B6" s="10"/>
      <c r="C6" s="8" t="s">
        <v>304</v>
      </c>
      <c r="D6" s="23">
        <v>112000000</v>
      </c>
    </row>
    <row r="7" spans="2:4" x14ac:dyDescent="0.3">
      <c r="B7" s="10"/>
      <c r="C7" s="8" t="s">
        <v>305</v>
      </c>
      <c r="D7" s="23">
        <v>112000000</v>
      </c>
    </row>
    <row r="8" spans="2:4" x14ac:dyDescent="0.3">
      <c r="B8" s="10"/>
      <c r="C8" s="8" t="s">
        <v>306</v>
      </c>
      <c r="D8" s="23">
        <v>112000000</v>
      </c>
    </row>
    <row r="9" spans="2:4" x14ac:dyDescent="0.3">
      <c r="B9" s="10"/>
      <c r="C9" s="8" t="s">
        <v>307</v>
      </c>
      <c r="D9" s="23">
        <v>112000000</v>
      </c>
    </row>
    <row r="10" spans="2:4" x14ac:dyDescent="0.3">
      <c r="B10" s="10"/>
      <c r="C10" s="8" t="s">
        <v>308</v>
      </c>
      <c r="D10" s="23">
        <v>112000000</v>
      </c>
    </row>
    <row r="11" spans="2:4" x14ac:dyDescent="0.3">
      <c r="B11" s="10"/>
      <c r="C11" s="8" t="s">
        <v>309</v>
      </c>
      <c r="D11" s="23">
        <v>112000000</v>
      </c>
    </row>
    <row r="12" spans="2:4" x14ac:dyDescent="0.3">
      <c r="B12" s="10"/>
      <c r="C12" s="8" t="s">
        <v>310</v>
      </c>
      <c r="D12" s="23">
        <v>112000000</v>
      </c>
    </row>
    <row r="13" spans="2:4" x14ac:dyDescent="0.3">
      <c r="B13" s="10"/>
      <c r="C13" s="8" t="s">
        <v>311</v>
      </c>
      <c r="D13" s="23">
        <v>112000000</v>
      </c>
    </row>
    <row r="14" spans="2:4" x14ac:dyDescent="0.3">
      <c r="B14" s="10"/>
      <c r="C14" s="8" t="s">
        <v>312</v>
      </c>
      <c r="D14" s="23">
        <v>112000000</v>
      </c>
    </row>
    <row r="15" spans="2:4" x14ac:dyDescent="0.3">
      <c r="B15" s="10"/>
      <c r="C15" s="8" t="s">
        <v>313</v>
      </c>
      <c r="D15" s="23">
        <v>112000000</v>
      </c>
    </row>
    <row r="16" spans="2:4" x14ac:dyDescent="0.3">
      <c r="B16" s="10"/>
      <c r="C16" s="8" t="s">
        <v>314</v>
      </c>
      <c r="D16" s="23">
        <v>112000000</v>
      </c>
    </row>
    <row r="17" spans="2:4" x14ac:dyDescent="0.3">
      <c r="B17" s="10"/>
      <c r="C17" s="8" t="s">
        <v>315</v>
      </c>
      <c r="D17" s="23">
        <v>97000000</v>
      </c>
    </row>
    <row r="18" spans="2:4" x14ac:dyDescent="0.3">
      <c r="B18" s="10"/>
      <c r="C18" s="8" t="s">
        <v>316</v>
      </c>
      <c r="D18" s="23">
        <v>97000000</v>
      </c>
    </row>
    <row r="19" spans="2:4" x14ac:dyDescent="0.3">
      <c r="B19" s="10"/>
      <c r="C19" s="8" t="s">
        <v>317</v>
      </c>
      <c r="D19" s="23">
        <v>97000000</v>
      </c>
    </row>
    <row r="20" spans="2:4" x14ac:dyDescent="0.3">
      <c r="B20" s="10"/>
      <c r="C20" s="8" t="s">
        <v>318</v>
      </c>
      <c r="D20" s="23">
        <v>97000000</v>
      </c>
    </row>
    <row r="21" spans="2:4" x14ac:dyDescent="0.3">
      <c r="B21" s="10"/>
      <c r="C21" s="8" t="s">
        <v>319</v>
      </c>
      <c r="D21" s="23">
        <v>97000000</v>
      </c>
    </row>
    <row r="22" spans="2:4" x14ac:dyDescent="0.3">
      <c r="B22" s="10"/>
      <c r="C22" s="8" t="s">
        <v>320</v>
      </c>
      <c r="D22" s="23">
        <v>97000000</v>
      </c>
    </row>
    <row r="23" spans="2:4" x14ac:dyDescent="0.3">
      <c r="B23" s="10"/>
      <c r="C23" s="8" t="s">
        <v>321</v>
      </c>
      <c r="D23" s="23">
        <v>97000000</v>
      </c>
    </row>
    <row r="24" spans="2:4" x14ac:dyDescent="0.3">
      <c r="B24" s="10"/>
      <c r="C24" s="8" t="s">
        <v>322</v>
      </c>
      <c r="D24" s="23">
        <v>97000000</v>
      </c>
    </row>
    <row r="25" spans="2:4" x14ac:dyDescent="0.3">
      <c r="B25" s="10"/>
      <c r="C25" s="8" t="s">
        <v>323</v>
      </c>
      <c r="D25" s="23">
        <v>97000000</v>
      </c>
    </row>
    <row r="26" spans="2:4" x14ac:dyDescent="0.3">
      <c r="B26" s="10"/>
      <c r="C26" s="8" t="s">
        <v>324</v>
      </c>
      <c r="D26" s="23">
        <v>97000000</v>
      </c>
    </row>
    <row r="27" spans="2:4" x14ac:dyDescent="0.3">
      <c r="B27" s="10"/>
      <c r="C27" s="8" t="s">
        <v>943</v>
      </c>
      <c r="D27" s="23">
        <v>97000000</v>
      </c>
    </row>
    <row r="28" spans="2:4" x14ac:dyDescent="0.3">
      <c r="B28" s="10"/>
      <c r="C28" s="8" t="s">
        <v>325</v>
      </c>
      <c r="D28" s="23">
        <v>97000000</v>
      </c>
    </row>
    <row r="29" spans="2:4" x14ac:dyDescent="0.3">
      <c r="B29" s="10"/>
      <c r="C29" s="8" t="s">
        <v>326</v>
      </c>
      <c r="D29" s="23">
        <v>14000000</v>
      </c>
    </row>
    <row r="30" spans="2:4" x14ac:dyDescent="0.3">
      <c r="B30" s="10"/>
      <c r="C30" s="8" t="s">
        <v>327</v>
      </c>
      <c r="D30" s="23">
        <v>14000000</v>
      </c>
    </row>
    <row r="31" spans="2:4" x14ac:dyDescent="0.3">
      <c r="B31" s="10"/>
      <c r="C31" s="8" t="s">
        <v>328</v>
      </c>
      <c r="D31" s="23">
        <v>14000000</v>
      </c>
    </row>
    <row r="32" spans="2:4" x14ac:dyDescent="0.3">
      <c r="B32" s="10"/>
      <c r="C32" s="8" t="s">
        <v>329</v>
      </c>
      <c r="D32" s="23">
        <v>14000000</v>
      </c>
    </row>
    <row r="33" spans="2:4" x14ac:dyDescent="0.3">
      <c r="B33" s="10"/>
      <c r="C33" s="8" t="s">
        <v>330</v>
      </c>
      <c r="D33" s="23">
        <v>14000000</v>
      </c>
    </row>
    <row r="34" spans="2:4" x14ac:dyDescent="0.3">
      <c r="B34" s="10"/>
      <c r="C34" s="8" t="s">
        <v>331</v>
      </c>
      <c r="D34" s="23">
        <v>14000000</v>
      </c>
    </row>
    <row r="35" spans="2:4" x14ac:dyDescent="0.3">
      <c r="B35" s="10"/>
      <c r="C35" s="8" t="s">
        <v>332</v>
      </c>
      <c r="D35" s="23">
        <v>14000000</v>
      </c>
    </row>
    <row r="36" spans="2:4" x14ac:dyDescent="0.3">
      <c r="B36" s="10"/>
      <c r="C36" s="8" t="s">
        <v>333</v>
      </c>
      <c r="D36" s="23">
        <v>14000000</v>
      </c>
    </row>
    <row r="37" spans="2:4" x14ac:dyDescent="0.3">
      <c r="B37" s="10"/>
      <c r="C37" s="8" t="s">
        <v>334</v>
      </c>
      <c r="D37" s="23">
        <v>14000000</v>
      </c>
    </row>
    <row r="38" spans="2:4" ht="12" customHeight="1" x14ac:dyDescent="0.3">
      <c r="B38" s="10"/>
      <c r="C38" s="8" t="s">
        <v>335</v>
      </c>
      <c r="D38" s="23">
        <v>14000000</v>
      </c>
    </row>
    <row r="39" spans="2:4" x14ac:dyDescent="0.3">
      <c r="B39" s="10"/>
      <c r="C39" s="8" t="s">
        <v>336</v>
      </c>
      <c r="D39" s="23">
        <v>14000000</v>
      </c>
    </row>
    <row r="40" spans="2:4" x14ac:dyDescent="0.3">
      <c r="B40" s="10"/>
      <c r="C40" s="8" t="s">
        <v>337</v>
      </c>
      <c r="D40" s="23">
        <v>14000000</v>
      </c>
    </row>
    <row r="41" spans="2:4" x14ac:dyDescent="0.3">
      <c r="B41" s="10"/>
      <c r="C41" s="8" t="s">
        <v>338</v>
      </c>
      <c r="D41" s="23">
        <v>14000000</v>
      </c>
    </row>
    <row r="42" spans="2:4" x14ac:dyDescent="0.3">
      <c r="B42" s="10"/>
      <c r="C42" s="8" t="s">
        <v>339</v>
      </c>
      <c r="D42" s="23">
        <v>17200000</v>
      </c>
    </row>
    <row r="43" spans="2:4" x14ac:dyDescent="0.3">
      <c r="B43" s="10"/>
      <c r="C43" s="8" t="s">
        <v>340</v>
      </c>
      <c r="D43" s="23">
        <v>17200000</v>
      </c>
    </row>
    <row r="44" spans="2:4" x14ac:dyDescent="0.3">
      <c r="B44" s="10"/>
      <c r="C44" s="8" t="s">
        <v>341</v>
      </c>
      <c r="D44" s="23">
        <v>17200000</v>
      </c>
    </row>
    <row r="45" spans="2:4" ht="14.4" customHeight="1" x14ac:dyDescent="0.3">
      <c r="B45" s="10"/>
      <c r="C45" s="8" t="s">
        <v>342</v>
      </c>
      <c r="D45" s="23">
        <v>197000000</v>
      </c>
    </row>
    <row r="46" spans="2:4" ht="22.8" x14ac:dyDescent="0.3">
      <c r="B46" s="10"/>
      <c r="C46" s="8" t="s">
        <v>343</v>
      </c>
      <c r="D46" s="23">
        <v>130800000</v>
      </c>
    </row>
    <row r="47" spans="2:4" ht="22.8" x14ac:dyDescent="0.3">
      <c r="B47" s="10"/>
      <c r="C47" s="8" t="s">
        <v>344</v>
      </c>
      <c r="D47" s="23">
        <v>130800000</v>
      </c>
    </row>
    <row r="48" spans="2:4" ht="22.8" x14ac:dyDescent="0.3">
      <c r="B48" s="10"/>
      <c r="C48" s="8" t="s">
        <v>345</v>
      </c>
      <c r="D48" s="23">
        <v>130800000</v>
      </c>
    </row>
    <row r="49" spans="2:4" ht="22.8" x14ac:dyDescent="0.3">
      <c r="B49" s="10"/>
      <c r="C49" s="8" t="s">
        <v>346</v>
      </c>
      <c r="D49" s="23">
        <v>32800000</v>
      </c>
    </row>
    <row r="50" spans="2:4" x14ac:dyDescent="0.3">
      <c r="B50" s="10"/>
      <c r="C50" s="8" t="s">
        <v>347</v>
      </c>
      <c r="D50" s="23">
        <v>2709000000</v>
      </c>
    </row>
    <row r="51" spans="2:4" x14ac:dyDescent="0.3">
      <c r="B51" s="10"/>
      <c r="C51" s="8" t="s">
        <v>348</v>
      </c>
      <c r="D51" s="23">
        <v>2505000000</v>
      </c>
    </row>
    <row r="52" spans="2:4" x14ac:dyDescent="0.3">
      <c r="B52" s="10" t="s">
        <v>349</v>
      </c>
      <c r="C52" s="8" t="s">
        <v>196</v>
      </c>
      <c r="D52" s="23">
        <v>60000000</v>
      </c>
    </row>
    <row r="53" spans="2:4" x14ac:dyDescent="0.3">
      <c r="B53" s="10"/>
      <c r="C53" s="8" t="s">
        <v>350</v>
      </c>
      <c r="D53" s="23">
        <v>4400000</v>
      </c>
    </row>
    <row r="54" spans="2:4" x14ac:dyDescent="0.3">
      <c r="B54" s="10" t="s">
        <v>351</v>
      </c>
      <c r="C54" s="8" t="s">
        <v>352</v>
      </c>
      <c r="D54" s="23">
        <v>97000000</v>
      </c>
    </row>
    <row r="55" spans="2:4" x14ac:dyDescent="0.3">
      <c r="B55" s="10"/>
      <c r="C55" s="8" t="s">
        <v>353</v>
      </c>
      <c r="D55" s="23">
        <v>97000000</v>
      </c>
    </row>
    <row r="56" spans="2:4" x14ac:dyDescent="0.3">
      <c r="B56" s="10"/>
      <c r="C56" s="8" t="s">
        <v>354</v>
      </c>
      <c r="D56" s="23">
        <v>97000000</v>
      </c>
    </row>
    <row r="57" spans="2:4" x14ac:dyDescent="0.3">
      <c r="B57" s="10"/>
      <c r="C57" s="8" t="s">
        <v>355</v>
      </c>
      <c r="D57" s="23">
        <v>97000000</v>
      </c>
    </row>
    <row r="58" spans="2:4" x14ac:dyDescent="0.3">
      <c r="B58" s="10"/>
      <c r="C58" s="8" t="s">
        <v>356</v>
      </c>
      <c r="D58" s="23">
        <v>97000000</v>
      </c>
    </row>
    <row r="59" spans="2:4" x14ac:dyDescent="0.3">
      <c r="B59" s="10"/>
      <c r="C59" s="8" t="s">
        <v>357</v>
      </c>
      <c r="D59" s="23">
        <v>97000000</v>
      </c>
    </row>
    <row r="60" spans="2:4" x14ac:dyDescent="0.3">
      <c r="B60" s="10"/>
      <c r="C60" s="8" t="s">
        <v>358</v>
      </c>
      <c r="D60" s="23">
        <v>97000000</v>
      </c>
    </row>
    <row r="61" spans="2:4" x14ac:dyDescent="0.3">
      <c r="B61" s="10"/>
      <c r="C61" s="8" t="s">
        <v>359</v>
      </c>
      <c r="D61" s="23">
        <v>97000000</v>
      </c>
    </row>
    <row r="62" spans="2:4" x14ac:dyDescent="0.3">
      <c r="B62" s="10"/>
      <c r="C62" s="8" t="s">
        <v>360</v>
      </c>
      <c r="D62" s="23">
        <v>97000000</v>
      </c>
    </row>
    <row r="63" spans="2:4" x14ac:dyDescent="0.3">
      <c r="B63" s="10"/>
      <c r="C63" s="8" t="s">
        <v>361</v>
      </c>
      <c r="D63" s="23">
        <v>97000000</v>
      </c>
    </row>
    <row r="64" spans="2:4" x14ac:dyDescent="0.3">
      <c r="B64" s="10"/>
      <c r="C64" s="8" t="s">
        <v>362</v>
      </c>
      <c r="D64" s="23">
        <v>97000000</v>
      </c>
    </row>
    <row r="65" spans="2:4" x14ac:dyDescent="0.3">
      <c r="B65" s="10"/>
      <c r="C65" s="8" t="s">
        <v>363</v>
      </c>
      <c r="D65" s="23">
        <v>97000000</v>
      </c>
    </row>
    <row r="66" spans="2:4" x14ac:dyDescent="0.3">
      <c r="B66" s="10"/>
      <c r="C66" s="8" t="s">
        <v>364</v>
      </c>
      <c r="D66" s="23">
        <v>97000000</v>
      </c>
    </row>
    <row r="67" spans="2:4" x14ac:dyDescent="0.3">
      <c r="B67" s="10"/>
      <c r="C67" s="8" t="s">
        <v>223</v>
      </c>
      <c r="D67" s="23">
        <v>197000000</v>
      </c>
    </row>
    <row r="68" spans="2:4" ht="15" customHeight="1" x14ac:dyDescent="0.3">
      <c r="B68" s="10"/>
      <c r="C68" s="8" t="s">
        <v>85</v>
      </c>
      <c r="D68" s="23">
        <v>17200000</v>
      </c>
    </row>
    <row r="69" spans="2:4" x14ac:dyDescent="0.3">
      <c r="B69" s="10"/>
      <c r="C69" s="8" t="s">
        <v>365</v>
      </c>
      <c r="D69" s="23">
        <v>14000000</v>
      </c>
    </row>
    <row r="70" spans="2:4" x14ac:dyDescent="0.3">
      <c r="B70" s="10"/>
      <c r="C70" s="8" t="s">
        <v>366</v>
      </c>
      <c r="D70" s="23">
        <v>14000000</v>
      </c>
    </row>
    <row r="71" spans="2:4" x14ac:dyDescent="0.3">
      <c r="B71" s="10"/>
      <c r="C71" s="8" t="s">
        <v>367</v>
      </c>
      <c r="D71" s="23">
        <v>14000000</v>
      </c>
    </row>
    <row r="72" spans="2:4" x14ac:dyDescent="0.3">
      <c r="B72" s="10"/>
      <c r="C72" s="8" t="s">
        <v>368</v>
      </c>
      <c r="D72" s="23">
        <v>14000000</v>
      </c>
    </row>
    <row r="73" spans="2:4" x14ac:dyDescent="0.3">
      <c r="B73" s="10"/>
      <c r="C73" s="8" t="s">
        <v>369</v>
      </c>
      <c r="D73" s="23">
        <v>17200000</v>
      </c>
    </row>
    <row r="74" spans="2:4" x14ac:dyDescent="0.3">
      <c r="B74" s="8" t="s">
        <v>370</v>
      </c>
      <c r="C74" s="8" t="s">
        <v>205</v>
      </c>
      <c r="D74" s="23">
        <v>25000000</v>
      </c>
    </row>
    <row r="75" spans="2:4" x14ac:dyDescent="0.3">
      <c r="B75" s="10" t="s">
        <v>371</v>
      </c>
      <c r="C75" s="8" t="s">
        <v>196</v>
      </c>
      <c r="D75" s="23">
        <v>60000000</v>
      </c>
    </row>
    <row r="76" spans="2:4" x14ac:dyDescent="0.3">
      <c r="B76" s="10"/>
      <c r="C76" s="8" t="s">
        <v>272</v>
      </c>
      <c r="D76" s="23">
        <v>17200000</v>
      </c>
    </row>
    <row r="77" spans="2:4" x14ac:dyDescent="0.3">
      <c r="B77" s="10" t="s">
        <v>372</v>
      </c>
      <c r="C77" s="8" t="s">
        <v>196</v>
      </c>
      <c r="D77" s="23">
        <v>60000000</v>
      </c>
    </row>
    <row r="78" spans="2:4" x14ac:dyDescent="0.3">
      <c r="B78" s="10"/>
      <c r="C78" s="8" t="s">
        <v>350</v>
      </c>
      <c r="D78" s="23">
        <v>4400000</v>
      </c>
    </row>
    <row r="79" spans="2:4" x14ac:dyDescent="0.3">
      <c r="B79" s="10"/>
      <c r="C79" s="8" t="s">
        <v>7</v>
      </c>
      <c r="D79" s="23">
        <v>32800000</v>
      </c>
    </row>
    <row r="80" spans="2:4" x14ac:dyDescent="0.3">
      <c r="B80" s="8" t="s">
        <v>373</v>
      </c>
      <c r="C80" s="8" t="s">
        <v>212</v>
      </c>
      <c r="D80" s="23">
        <v>97000000</v>
      </c>
    </row>
    <row r="81" spans="2:4" x14ac:dyDescent="0.3">
      <c r="B81" s="8" t="s">
        <v>374</v>
      </c>
      <c r="C81" s="8" t="s">
        <v>375</v>
      </c>
      <c r="D81" s="23">
        <v>20000000</v>
      </c>
    </row>
    <row r="82" spans="2:4" x14ac:dyDescent="0.3">
      <c r="B82" s="10" t="s">
        <v>376</v>
      </c>
      <c r="C82" s="8" t="s">
        <v>221</v>
      </c>
      <c r="D82" s="23">
        <v>112000000</v>
      </c>
    </row>
    <row r="83" spans="2:4" x14ac:dyDescent="0.3">
      <c r="B83" s="10"/>
      <c r="C83" s="8" t="s">
        <v>377</v>
      </c>
      <c r="D83" s="23">
        <v>112000000</v>
      </c>
    </row>
    <row r="84" spans="2:4" x14ac:dyDescent="0.3">
      <c r="B84" s="10"/>
      <c r="C84" s="8" t="s">
        <v>378</v>
      </c>
      <c r="D84" s="23">
        <v>112000000</v>
      </c>
    </row>
    <row r="85" spans="2:4" x14ac:dyDescent="0.3">
      <c r="B85" s="10"/>
      <c r="C85" s="8" t="s">
        <v>379</v>
      </c>
      <c r="D85" s="23">
        <v>97000000</v>
      </c>
    </row>
    <row r="86" spans="2:4" x14ac:dyDescent="0.3">
      <c r="B86" s="10"/>
      <c r="C86" s="8" t="s">
        <v>380</v>
      </c>
      <c r="D86" s="23">
        <v>97000000</v>
      </c>
    </row>
    <row r="87" spans="2:4" x14ac:dyDescent="0.3">
      <c r="B87" s="10"/>
      <c r="C87" s="8" t="s">
        <v>381</v>
      </c>
      <c r="D87" s="23">
        <v>112000000</v>
      </c>
    </row>
    <row r="88" spans="2:4" x14ac:dyDescent="0.3">
      <c r="B88" s="10"/>
      <c r="C88" s="8" t="s">
        <v>382</v>
      </c>
      <c r="D88" s="23">
        <v>97000000</v>
      </c>
    </row>
    <row r="89" spans="2:4" x14ac:dyDescent="0.3">
      <c r="B89" s="10"/>
      <c r="C89" s="8" t="s">
        <v>383</v>
      </c>
      <c r="D89" s="23">
        <v>14000000</v>
      </c>
    </row>
    <row r="90" spans="2:4" x14ac:dyDescent="0.3">
      <c r="B90" s="10"/>
      <c r="C90" s="8" t="s">
        <v>384</v>
      </c>
      <c r="D90" s="23">
        <v>14000000</v>
      </c>
    </row>
    <row r="91" spans="2:4" x14ac:dyDescent="0.3">
      <c r="B91" s="10"/>
      <c r="C91" s="8" t="s">
        <v>222</v>
      </c>
      <c r="D91" s="23">
        <v>14000000</v>
      </c>
    </row>
    <row r="92" spans="2:4" x14ac:dyDescent="0.3">
      <c r="B92" s="10"/>
      <c r="C92" s="8" t="s">
        <v>385</v>
      </c>
      <c r="D92" s="23">
        <v>14000000</v>
      </c>
    </row>
    <row r="93" spans="2:4" ht="22.8" x14ac:dyDescent="0.3">
      <c r="B93" s="10"/>
      <c r="C93" s="8" t="s">
        <v>88</v>
      </c>
      <c r="D93" s="23">
        <v>130800000</v>
      </c>
    </row>
    <row r="94" spans="2:4" x14ac:dyDescent="0.3">
      <c r="B94" s="10" t="s">
        <v>386</v>
      </c>
      <c r="C94" s="8" t="s">
        <v>196</v>
      </c>
      <c r="D94" s="23">
        <v>60000000</v>
      </c>
    </row>
    <row r="95" spans="2:4" x14ac:dyDescent="0.3">
      <c r="B95" s="10"/>
      <c r="C95" s="8" t="s">
        <v>350</v>
      </c>
      <c r="D95" s="23">
        <v>4400000</v>
      </c>
    </row>
    <row r="96" spans="2:4" x14ac:dyDescent="0.3">
      <c r="B96" s="8" t="s">
        <v>387</v>
      </c>
      <c r="C96" s="8" t="s">
        <v>205</v>
      </c>
      <c r="D96" s="23">
        <v>25000000</v>
      </c>
    </row>
    <row r="97" spans="2:4" x14ac:dyDescent="0.3">
      <c r="B97" s="8" t="s">
        <v>388</v>
      </c>
      <c r="C97" s="8" t="s">
        <v>205</v>
      </c>
      <c r="D97" s="23">
        <v>25000000</v>
      </c>
    </row>
    <row r="98" spans="2:4" x14ac:dyDescent="0.3">
      <c r="B98" s="10" t="s">
        <v>389</v>
      </c>
      <c r="C98" s="8" t="s">
        <v>43</v>
      </c>
      <c r="D98" s="23">
        <v>205000000</v>
      </c>
    </row>
    <row r="99" spans="2:4" x14ac:dyDescent="0.3">
      <c r="B99" s="10"/>
      <c r="C99" s="8" t="s">
        <v>272</v>
      </c>
      <c r="D99" s="23">
        <v>17200000</v>
      </c>
    </row>
    <row r="100" spans="2:4" x14ac:dyDescent="0.3">
      <c r="B100" s="10" t="s">
        <v>390</v>
      </c>
      <c r="C100" s="8" t="s">
        <v>221</v>
      </c>
      <c r="D100" s="23">
        <v>112000000</v>
      </c>
    </row>
    <row r="101" spans="2:4" x14ac:dyDescent="0.3">
      <c r="B101" s="10"/>
      <c r="C101" s="8" t="s">
        <v>391</v>
      </c>
      <c r="D101" s="23">
        <v>14000000</v>
      </c>
    </row>
    <row r="102" spans="2:4" x14ac:dyDescent="0.3">
      <c r="B102" s="10"/>
      <c r="C102" s="8" t="s">
        <v>392</v>
      </c>
      <c r="D102" s="23">
        <v>14000000</v>
      </c>
    </row>
    <row r="103" spans="2:4" x14ac:dyDescent="0.3">
      <c r="B103" s="10"/>
      <c r="C103" s="8" t="s">
        <v>222</v>
      </c>
      <c r="D103" s="23">
        <v>14000000</v>
      </c>
    </row>
    <row r="104" spans="2:4" x14ac:dyDescent="0.3">
      <c r="B104" s="10"/>
      <c r="C104" s="8" t="s">
        <v>223</v>
      </c>
      <c r="D104" s="23">
        <v>197000000</v>
      </c>
    </row>
    <row r="105" spans="2:4" x14ac:dyDescent="0.3">
      <c r="B105" s="10"/>
      <c r="C105" s="8" t="s">
        <v>379</v>
      </c>
      <c r="D105" s="23">
        <v>97000000</v>
      </c>
    </row>
    <row r="106" spans="2:4" x14ac:dyDescent="0.3">
      <c r="B106" s="10" t="s">
        <v>393</v>
      </c>
      <c r="C106" s="8" t="s">
        <v>196</v>
      </c>
      <c r="D106" s="23">
        <v>60000000</v>
      </c>
    </row>
    <row r="107" spans="2:4" x14ac:dyDescent="0.3">
      <c r="B107" s="10"/>
      <c r="C107" s="8" t="s">
        <v>350</v>
      </c>
      <c r="D107" s="23">
        <v>4400000</v>
      </c>
    </row>
    <row r="108" spans="2:4" x14ac:dyDescent="0.3">
      <c r="B108" s="10" t="s">
        <v>394</v>
      </c>
      <c r="C108" s="8" t="s">
        <v>215</v>
      </c>
      <c r="D108" s="23">
        <v>205000000</v>
      </c>
    </row>
    <row r="109" spans="2:4" x14ac:dyDescent="0.3">
      <c r="B109" s="10"/>
      <c r="C109" s="8" t="s">
        <v>44</v>
      </c>
      <c r="D109" s="23">
        <v>17200000</v>
      </c>
    </row>
    <row r="110" spans="2:4" x14ac:dyDescent="0.3">
      <c r="B110" s="10" t="s">
        <v>395</v>
      </c>
      <c r="C110" s="8" t="s">
        <v>196</v>
      </c>
      <c r="D110" s="23">
        <v>60000000</v>
      </c>
    </row>
    <row r="111" spans="2:4" x14ac:dyDescent="0.3">
      <c r="B111" s="10"/>
      <c r="C111" s="8" t="s">
        <v>350</v>
      </c>
      <c r="D111" s="23">
        <v>4400000</v>
      </c>
    </row>
    <row r="112" spans="2:4" x14ac:dyDescent="0.3">
      <c r="B112" s="21" t="s">
        <v>396</v>
      </c>
      <c r="C112" s="8" t="s">
        <v>217</v>
      </c>
      <c r="D112" s="23">
        <v>112000000</v>
      </c>
    </row>
    <row r="113" spans="2:4" x14ac:dyDescent="0.3">
      <c r="B113" s="21"/>
      <c r="C113" s="8" t="s">
        <v>397</v>
      </c>
      <c r="D113" s="23">
        <v>14000000</v>
      </c>
    </row>
    <row r="114" spans="2:4" x14ac:dyDescent="0.3">
      <c r="B114" s="21"/>
      <c r="C114" s="8" t="s">
        <v>201</v>
      </c>
      <c r="D114" s="23">
        <v>130800000</v>
      </c>
    </row>
    <row r="115" spans="2:4" x14ac:dyDescent="0.3">
      <c r="B115" s="8" t="s">
        <v>398</v>
      </c>
      <c r="C115" s="8" t="s">
        <v>196</v>
      </c>
      <c r="D115" s="23">
        <v>60000000</v>
      </c>
    </row>
    <row r="116" spans="2:4" x14ac:dyDescent="0.3">
      <c r="B116" s="10" t="s">
        <v>399</v>
      </c>
      <c r="C116" s="8" t="s">
        <v>221</v>
      </c>
      <c r="D116" s="23">
        <v>112000000</v>
      </c>
    </row>
    <row r="117" spans="2:4" x14ac:dyDescent="0.3">
      <c r="B117" s="10"/>
      <c r="C117" s="8" t="s">
        <v>222</v>
      </c>
      <c r="D117" s="23">
        <v>14000000</v>
      </c>
    </row>
    <row r="118" spans="2:4" x14ac:dyDescent="0.3">
      <c r="B118" s="10"/>
      <c r="C118" s="8" t="s">
        <v>400</v>
      </c>
      <c r="D118" s="23">
        <v>60000000</v>
      </c>
    </row>
    <row r="119" spans="2:4" x14ac:dyDescent="0.3">
      <c r="B119" s="10"/>
      <c r="C119" s="8" t="s">
        <v>401</v>
      </c>
      <c r="D119" s="23">
        <v>4400000</v>
      </c>
    </row>
    <row r="120" spans="2:4" x14ac:dyDescent="0.3">
      <c r="B120" s="10"/>
      <c r="C120" s="8" t="s">
        <v>402</v>
      </c>
      <c r="D120" s="23">
        <v>60000000</v>
      </c>
    </row>
    <row r="121" spans="2:4" x14ac:dyDescent="0.3">
      <c r="B121" s="10"/>
      <c r="C121" s="8" t="s">
        <v>403</v>
      </c>
      <c r="D121" s="23">
        <v>4400000</v>
      </c>
    </row>
    <row r="122" spans="2:4" x14ac:dyDescent="0.3">
      <c r="B122" s="10"/>
      <c r="C122" s="8" t="s">
        <v>7</v>
      </c>
      <c r="D122" s="23">
        <v>32800000</v>
      </c>
    </row>
    <row r="123" spans="2:4" x14ac:dyDescent="0.3">
      <c r="B123" s="16" t="s">
        <v>404</v>
      </c>
      <c r="C123" s="8" t="s">
        <v>405</v>
      </c>
      <c r="D123" s="23">
        <v>60000000</v>
      </c>
    </row>
    <row r="124" spans="2:4" x14ac:dyDescent="0.3">
      <c r="B124" s="16"/>
      <c r="C124" s="8" t="s">
        <v>200</v>
      </c>
      <c r="D124" s="23">
        <v>4400000</v>
      </c>
    </row>
    <row r="125" spans="2:4" ht="15" customHeight="1" x14ac:dyDescent="0.3">
      <c r="B125" s="19" t="s">
        <v>34</v>
      </c>
      <c r="C125" s="19"/>
      <c r="D125" s="18">
        <f>SUM(D4:D124)</f>
        <v>13349200000</v>
      </c>
    </row>
  </sheetData>
  <mergeCells count="17">
    <mergeCell ref="B110:B111"/>
    <mergeCell ref="B112:B114"/>
    <mergeCell ref="B116:B122"/>
    <mergeCell ref="B123:B124"/>
    <mergeCell ref="B125:C125"/>
    <mergeCell ref="B108:B109"/>
    <mergeCell ref="B2:D2"/>
    <mergeCell ref="B4:B51"/>
    <mergeCell ref="B52:B53"/>
    <mergeCell ref="B54:B73"/>
    <mergeCell ref="B75:B76"/>
    <mergeCell ref="B77:B79"/>
    <mergeCell ref="B82:B93"/>
    <mergeCell ref="B94:B95"/>
    <mergeCell ref="B98:B99"/>
    <mergeCell ref="B100:B105"/>
    <mergeCell ref="B106:B10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B85C-8BC2-4918-8C82-B19B264D060B}">
  <dimension ref="B2:D235"/>
  <sheetViews>
    <sheetView workbookViewId="0">
      <selection activeCell="C19" sqref="C19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406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407</v>
      </c>
      <c r="C4" s="8" t="s">
        <v>408</v>
      </c>
      <c r="D4" s="23">
        <v>112000000</v>
      </c>
    </row>
    <row r="5" spans="2:4" x14ac:dyDescent="0.3">
      <c r="B5" s="10"/>
      <c r="C5" s="8" t="s">
        <v>409</v>
      </c>
      <c r="D5" s="23">
        <v>112000000</v>
      </c>
    </row>
    <row r="6" spans="2:4" x14ac:dyDescent="0.3">
      <c r="B6" s="10"/>
      <c r="C6" s="8" t="s">
        <v>410</v>
      </c>
      <c r="D6" s="23">
        <v>112000000</v>
      </c>
    </row>
    <row r="7" spans="2:4" x14ac:dyDescent="0.3">
      <c r="B7" s="10"/>
      <c r="C7" s="8" t="s">
        <v>411</v>
      </c>
      <c r="D7" s="23">
        <v>112000000</v>
      </c>
    </row>
    <row r="8" spans="2:4" x14ac:dyDescent="0.3">
      <c r="B8" s="10"/>
      <c r="C8" s="8" t="s">
        <v>412</v>
      </c>
      <c r="D8" s="23">
        <v>112000000</v>
      </c>
    </row>
    <row r="9" spans="2:4" x14ac:dyDescent="0.3">
      <c r="B9" s="10"/>
      <c r="C9" s="8" t="s">
        <v>413</v>
      </c>
      <c r="D9" s="23">
        <v>112000000</v>
      </c>
    </row>
    <row r="10" spans="2:4" x14ac:dyDescent="0.3">
      <c r="B10" s="10"/>
      <c r="C10" s="8" t="s">
        <v>414</v>
      </c>
      <c r="D10" s="23">
        <v>112000000</v>
      </c>
    </row>
    <row r="11" spans="2:4" x14ac:dyDescent="0.3">
      <c r="B11" s="10"/>
      <c r="C11" s="8" t="s">
        <v>415</v>
      </c>
      <c r="D11" s="23">
        <v>112000000</v>
      </c>
    </row>
    <row r="12" spans="2:4" x14ac:dyDescent="0.3">
      <c r="B12" s="10"/>
      <c r="C12" s="8" t="s">
        <v>416</v>
      </c>
      <c r="D12" s="23">
        <v>112000000</v>
      </c>
    </row>
    <row r="13" spans="2:4" x14ac:dyDescent="0.3">
      <c r="B13" s="10"/>
      <c r="C13" s="8" t="s">
        <v>417</v>
      </c>
      <c r="D13" s="23">
        <v>112000000</v>
      </c>
    </row>
    <row r="14" spans="2:4" x14ac:dyDescent="0.3">
      <c r="B14" s="10"/>
      <c r="C14" s="8" t="s">
        <v>418</v>
      </c>
      <c r="D14" s="23">
        <v>112000000</v>
      </c>
    </row>
    <row r="15" spans="2:4" x14ac:dyDescent="0.3">
      <c r="B15" s="10"/>
      <c r="C15" s="8" t="s">
        <v>419</v>
      </c>
      <c r="D15" s="23">
        <v>112000000</v>
      </c>
    </row>
    <row r="16" spans="2:4" x14ac:dyDescent="0.3">
      <c r="B16" s="10"/>
      <c r="C16" s="8" t="s">
        <v>420</v>
      </c>
      <c r="D16" s="23">
        <v>112000000</v>
      </c>
    </row>
    <row r="17" spans="2:4" x14ac:dyDescent="0.3">
      <c r="B17" s="10"/>
      <c r="C17" s="8" t="s">
        <v>421</v>
      </c>
      <c r="D17" s="23">
        <v>112000000</v>
      </c>
    </row>
    <row r="18" spans="2:4" x14ac:dyDescent="0.3">
      <c r="B18" s="10"/>
      <c r="C18" s="8" t="s">
        <v>422</v>
      </c>
      <c r="D18" s="23">
        <v>112000000</v>
      </c>
    </row>
    <row r="19" spans="2:4" x14ac:dyDescent="0.3">
      <c r="B19" s="10"/>
      <c r="C19" s="8" t="s">
        <v>423</v>
      </c>
      <c r="D19" s="23">
        <v>112000000</v>
      </c>
    </row>
    <row r="20" spans="2:4" x14ac:dyDescent="0.3">
      <c r="B20" s="10"/>
      <c r="C20" s="8" t="s">
        <v>424</v>
      </c>
      <c r="D20" s="23">
        <v>112000000</v>
      </c>
    </row>
    <row r="21" spans="2:4" x14ac:dyDescent="0.3">
      <c r="B21" s="10"/>
      <c r="C21" s="8" t="s">
        <v>425</v>
      </c>
      <c r="D21" s="23">
        <v>112000000</v>
      </c>
    </row>
    <row r="22" spans="2:4" x14ac:dyDescent="0.3">
      <c r="B22" s="10"/>
      <c r="C22" s="8" t="s">
        <v>426</v>
      </c>
      <c r="D22" s="23">
        <v>112000000</v>
      </c>
    </row>
    <row r="23" spans="2:4" x14ac:dyDescent="0.3">
      <c r="B23" s="10"/>
      <c r="C23" s="8" t="s">
        <v>427</v>
      </c>
      <c r="D23" s="23">
        <v>112000000</v>
      </c>
    </row>
    <row r="24" spans="2:4" x14ac:dyDescent="0.3">
      <c r="B24" s="10"/>
      <c r="C24" s="8" t="s">
        <v>428</v>
      </c>
      <c r="D24" s="23">
        <v>112000000</v>
      </c>
    </row>
    <row r="25" spans="2:4" x14ac:dyDescent="0.3">
      <c r="B25" s="10"/>
      <c r="C25" s="8" t="s">
        <v>429</v>
      </c>
      <c r="D25" s="23">
        <v>112000000</v>
      </c>
    </row>
    <row r="26" spans="2:4" x14ac:dyDescent="0.3">
      <c r="B26" s="10"/>
      <c r="C26" s="8" t="s">
        <v>430</v>
      </c>
      <c r="D26" s="23">
        <v>112000000</v>
      </c>
    </row>
    <row r="27" spans="2:4" x14ac:dyDescent="0.3">
      <c r="B27" s="10"/>
      <c r="C27" s="8" t="s">
        <v>431</v>
      </c>
      <c r="D27" s="23">
        <v>112000000</v>
      </c>
    </row>
    <row r="28" spans="2:4" x14ac:dyDescent="0.3">
      <c r="B28" s="10"/>
      <c r="C28" s="8" t="s">
        <v>432</v>
      </c>
      <c r="D28" s="23">
        <v>112000000</v>
      </c>
    </row>
    <row r="29" spans="2:4" x14ac:dyDescent="0.3">
      <c r="B29" s="10"/>
      <c r="C29" s="8" t="s">
        <v>433</v>
      </c>
      <c r="D29" s="23">
        <v>112000000</v>
      </c>
    </row>
    <row r="30" spans="2:4" x14ac:dyDescent="0.3">
      <c r="B30" s="10"/>
      <c r="C30" s="8" t="s">
        <v>434</v>
      </c>
      <c r="D30" s="23">
        <v>112000000</v>
      </c>
    </row>
    <row r="31" spans="2:4" x14ac:dyDescent="0.3">
      <c r="B31" s="10"/>
      <c r="C31" s="8" t="s">
        <v>435</v>
      </c>
      <c r="D31" s="23">
        <v>112000000</v>
      </c>
    </row>
    <row r="32" spans="2:4" x14ac:dyDescent="0.3">
      <c r="B32" s="10"/>
      <c r="C32" s="8" t="s">
        <v>436</v>
      </c>
      <c r="D32" s="23">
        <v>112000000</v>
      </c>
    </row>
    <row r="33" spans="2:4" x14ac:dyDescent="0.3">
      <c r="B33" s="10"/>
      <c r="C33" s="8" t="s">
        <v>437</v>
      </c>
      <c r="D33" s="23">
        <v>112000000</v>
      </c>
    </row>
    <row r="34" spans="2:4" x14ac:dyDescent="0.3">
      <c r="B34" s="10"/>
      <c r="C34" s="8" t="s">
        <v>944</v>
      </c>
      <c r="D34" s="23">
        <v>112000000</v>
      </c>
    </row>
    <row r="35" spans="2:4" x14ac:dyDescent="0.3">
      <c r="B35" s="10"/>
      <c r="C35" s="8" t="s">
        <v>438</v>
      </c>
      <c r="D35" s="23">
        <v>112000000</v>
      </c>
    </row>
    <row r="36" spans="2:4" x14ac:dyDescent="0.3">
      <c r="B36" s="10"/>
      <c r="C36" s="8" t="s">
        <v>439</v>
      </c>
      <c r="D36" s="23">
        <v>112000000</v>
      </c>
    </row>
    <row r="37" spans="2:4" x14ac:dyDescent="0.3">
      <c r="B37" s="10"/>
      <c r="C37" s="8" t="s">
        <v>440</v>
      </c>
      <c r="D37" s="23">
        <v>112000000</v>
      </c>
    </row>
    <row r="38" spans="2:4" x14ac:dyDescent="0.3">
      <c r="B38" s="10"/>
      <c r="C38" s="8" t="s">
        <v>441</v>
      </c>
      <c r="D38" s="23">
        <v>112000000</v>
      </c>
    </row>
    <row r="39" spans="2:4" x14ac:dyDescent="0.3">
      <c r="B39" s="10"/>
      <c r="C39" s="8" t="s">
        <v>442</v>
      </c>
      <c r="D39" s="23">
        <v>112000000</v>
      </c>
    </row>
    <row r="40" spans="2:4" x14ac:dyDescent="0.3">
      <c r="B40" s="10"/>
      <c r="C40" s="8" t="s">
        <v>443</v>
      </c>
      <c r="D40" s="23">
        <v>112000000</v>
      </c>
    </row>
    <row r="41" spans="2:4" x14ac:dyDescent="0.3">
      <c r="B41" s="10"/>
      <c r="C41" s="8" t="s">
        <v>444</v>
      </c>
      <c r="D41" s="23">
        <v>112000000</v>
      </c>
    </row>
    <row r="42" spans="2:4" x14ac:dyDescent="0.3">
      <c r="B42" s="10"/>
      <c r="C42" s="8" t="s">
        <v>445</v>
      </c>
      <c r="D42" s="23">
        <v>112000000</v>
      </c>
    </row>
    <row r="43" spans="2:4" x14ac:dyDescent="0.3">
      <c r="B43" s="10"/>
      <c r="C43" s="8" t="s">
        <v>446</v>
      </c>
      <c r="D43" s="23">
        <v>112000000</v>
      </c>
    </row>
    <row r="44" spans="2:4" x14ac:dyDescent="0.3">
      <c r="B44" s="10"/>
      <c r="C44" s="8" t="s">
        <v>447</v>
      </c>
      <c r="D44" s="23">
        <v>112000000</v>
      </c>
    </row>
    <row r="45" spans="2:4" x14ac:dyDescent="0.3">
      <c r="B45" s="10"/>
      <c r="C45" s="8" t="s">
        <v>448</v>
      </c>
      <c r="D45" s="23">
        <v>112000000</v>
      </c>
    </row>
    <row r="46" spans="2:4" x14ac:dyDescent="0.3">
      <c r="B46" s="10"/>
      <c r="C46" s="8" t="s">
        <v>449</v>
      </c>
      <c r="D46" s="23">
        <v>112000000</v>
      </c>
    </row>
    <row r="47" spans="2:4" x14ac:dyDescent="0.3">
      <c r="B47" s="10"/>
      <c r="C47" s="8" t="s">
        <v>450</v>
      </c>
      <c r="D47" s="23">
        <v>112000000</v>
      </c>
    </row>
    <row r="48" spans="2:4" x14ac:dyDescent="0.3">
      <c r="B48" s="10"/>
      <c r="C48" s="8" t="s">
        <v>451</v>
      </c>
      <c r="D48" s="23">
        <v>112000000</v>
      </c>
    </row>
    <row r="49" spans="2:4" x14ac:dyDescent="0.3">
      <c r="B49" s="10"/>
      <c r="C49" s="8" t="s">
        <v>452</v>
      </c>
      <c r="D49" s="23">
        <v>112000000</v>
      </c>
    </row>
    <row r="50" spans="2:4" x14ac:dyDescent="0.3">
      <c r="B50" s="10"/>
      <c r="C50" s="8" t="s">
        <v>453</v>
      </c>
      <c r="D50" s="23">
        <v>112000000</v>
      </c>
    </row>
    <row r="51" spans="2:4" x14ac:dyDescent="0.3">
      <c r="B51" s="10"/>
      <c r="C51" s="8" t="s">
        <v>454</v>
      </c>
      <c r="D51" s="23">
        <v>112000000</v>
      </c>
    </row>
    <row r="52" spans="2:4" x14ac:dyDescent="0.3">
      <c r="B52" s="10"/>
      <c r="C52" s="8" t="s">
        <v>455</v>
      </c>
      <c r="D52" s="23">
        <v>112000000</v>
      </c>
    </row>
    <row r="53" spans="2:4" x14ac:dyDescent="0.3">
      <c r="B53" s="10"/>
      <c r="C53" s="8" t="s">
        <v>456</v>
      </c>
      <c r="D53" s="23">
        <v>112000000</v>
      </c>
    </row>
    <row r="54" spans="2:4" x14ac:dyDescent="0.3">
      <c r="B54" s="10"/>
      <c r="C54" s="8" t="s">
        <v>457</v>
      </c>
      <c r="D54" s="23">
        <v>112000000</v>
      </c>
    </row>
    <row r="55" spans="2:4" x14ac:dyDescent="0.3">
      <c r="B55" s="10"/>
      <c r="C55" s="8" t="s">
        <v>458</v>
      </c>
      <c r="D55" s="23">
        <v>112000000</v>
      </c>
    </row>
    <row r="56" spans="2:4" x14ac:dyDescent="0.3">
      <c r="B56" s="10"/>
      <c r="C56" s="8" t="s">
        <v>459</v>
      </c>
      <c r="D56" s="23">
        <v>112000000</v>
      </c>
    </row>
    <row r="57" spans="2:4" x14ac:dyDescent="0.3">
      <c r="B57" s="10"/>
      <c r="C57" s="8" t="s">
        <v>460</v>
      </c>
      <c r="D57" s="23">
        <v>112000000</v>
      </c>
    </row>
    <row r="58" spans="2:4" x14ac:dyDescent="0.3">
      <c r="B58" s="10"/>
      <c r="C58" s="8" t="s">
        <v>461</v>
      </c>
      <c r="D58" s="23">
        <v>112000000</v>
      </c>
    </row>
    <row r="59" spans="2:4" x14ac:dyDescent="0.3">
      <c r="B59" s="10"/>
      <c r="C59" s="8" t="s">
        <v>462</v>
      </c>
      <c r="D59" s="23">
        <v>112000000</v>
      </c>
    </row>
    <row r="60" spans="2:4" x14ac:dyDescent="0.3">
      <c r="B60" s="10"/>
      <c r="C60" s="8" t="s">
        <v>463</v>
      </c>
      <c r="D60" s="23">
        <v>112000000</v>
      </c>
    </row>
    <row r="61" spans="2:4" x14ac:dyDescent="0.3">
      <c r="B61" s="10"/>
      <c r="C61" s="8" t="s">
        <v>464</v>
      </c>
      <c r="D61" s="23">
        <v>112000000</v>
      </c>
    </row>
    <row r="62" spans="2:4" x14ac:dyDescent="0.3">
      <c r="B62" s="10"/>
      <c r="C62" s="8" t="s">
        <v>465</v>
      </c>
      <c r="D62" s="23">
        <v>112000000</v>
      </c>
    </row>
    <row r="63" spans="2:4" x14ac:dyDescent="0.3">
      <c r="B63" s="10"/>
      <c r="C63" s="8" t="s">
        <v>466</v>
      </c>
      <c r="D63" s="23">
        <v>112000000</v>
      </c>
    </row>
    <row r="64" spans="2:4" x14ac:dyDescent="0.3">
      <c r="B64" s="10"/>
      <c r="C64" s="8" t="s">
        <v>467</v>
      </c>
      <c r="D64" s="23">
        <v>112000000</v>
      </c>
    </row>
    <row r="65" spans="2:4" x14ac:dyDescent="0.3">
      <c r="B65" s="10"/>
      <c r="C65" s="8" t="s">
        <v>468</v>
      </c>
      <c r="D65" s="23">
        <v>112000000</v>
      </c>
    </row>
    <row r="66" spans="2:4" x14ac:dyDescent="0.3">
      <c r="B66" s="10"/>
      <c r="C66" s="8" t="s">
        <v>469</v>
      </c>
      <c r="D66" s="23">
        <v>112000000</v>
      </c>
    </row>
    <row r="67" spans="2:4" x14ac:dyDescent="0.3">
      <c r="B67" s="10"/>
      <c r="C67" s="8" t="s">
        <v>470</v>
      </c>
      <c r="D67" s="23">
        <v>112000000</v>
      </c>
    </row>
    <row r="68" spans="2:4" x14ac:dyDescent="0.3">
      <c r="B68" s="10"/>
      <c r="C68" s="8" t="s">
        <v>471</v>
      </c>
      <c r="D68" s="23">
        <v>97000000</v>
      </c>
    </row>
    <row r="69" spans="2:4" x14ac:dyDescent="0.3">
      <c r="B69" s="10"/>
      <c r="C69" s="8" t="s">
        <v>472</v>
      </c>
      <c r="D69" s="23">
        <v>97000000</v>
      </c>
    </row>
    <row r="70" spans="2:4" x14ac:dyDescent="0.3">
      <c r="B70" s="10"/>
      <c r="C70" s="8" t="s">
        <v>473</v>
      </c>
      <c r="D70" s="23">
        <v>97000000</v>
      </c>
    </row>
    <row r="71" spans="2:4" x14ac:dyDescent="0.3">
      <c r="B71" s="10"/>
      <c r="C71" s="8" t="s">
        <v>474</v>
      </c>
      <c r="D71" s="23">
        <v>97000000</v>
      </c>
    </row>
    <row r="72" spans="2:4" x14ac:dyDescent="0.3">
      <c r="B72" s="10"/>
      <c r="C72" s="8" t="s">
        <v>475</v>
      </c>
      <c r="D72" s="23">
        <v>97000000</v>
      </c>
    </row>
    <row r="73" spans="2:4" x14ac:dyDescent="0.3">
      <c r="B73" s="10"/>
      <c r="C73" s="8" t="s">
        <v>476</v>
      </c>
      <c r="D73" s="23">
        <v>97000000</v>
      </c>
    </row>
    <row r="74" spans="2:4" x14ac:dyDescent="0.3">
      <c r="B74" s="10"/>
      <c r="C74" s="8" t="s">
        <v>477</v>
      </c>
      <c r="D74" s="23">
        <v>97000000</v>
      </c>
    </row>
    <row r="75" spans="2:4" x14ac:dyDescent="0.3">
      <c r="B75" s="10"/>
      <c r="C75" s="8" t="s">
        <v>478</v>
      </c>
      <c r="D75" s="23">
        <v>97000000</v>
      </c>
    </row>
    <row r="76" spans="2:4" x14ac:dyDescent="0.3">
      <c r="B76" s="10"/>
      <c r="C76" s="8" t="s">
        <v>479</v>
      </c>
      <c r="D76" s="23">
        <v>97000000</v>
      </c>
    </row>
    <row r="77" spans="2:4" x14ac:dyDescent="0.3">
      <c r="B77" s="10"/>
      <c r="C77" s="8" t="s">
        <v>480</v>
      </c>
      <c r="D77" s="23">
        <v>97000000</v>
      </c>
    </row>
    <row r="78" spans="2:4" x14ac:dyDescent="0.3">
      <c r="B78" s="10"/>
      <c r="C78" s="8" t="s">
        <v>481</v>
      </c>
      <c r="D78" s="23">
        <v>97000000</v>
      </c>
    </row>
    <row r="79" spans="2:4" x14ac:dyDescent="0.3">
      <c r="B79" s="10"/>
      <c r="C79" s="8" t="s">
        <v>482</v>
      </c>
      <c r="D79" s="23">
        <v>97000000</v>
      </c>
    </row>
    <row r="80" spans="2:4" x14ac:dyDescent="0.3">
      <c r="B80" s="10"/>
      <c r="C80" s="8" t="s">
        <v>483</v>
      </c>
      <c r="D80" s="23">
        <v>97000000</v>
      </c>
    </row>
    <row r="81" spans="2:4" x14ac:dyDescent="0.3">
      <c r="B81" s="10"/>
      <c r="C81" s="8" t="s">
        <v>484</v>
      </c>
      <c r="D81" s="23">
        <v>97000000</v>
      </c>
    </row>
    <row r="82" spans="2:4" x14ac:dyDescent="0.3">
      <c r="B82" s="10"/>
      <c r="C82" s="8" t="s">
        <v>485</v>
      </c>
      <c r="D82" s="23">
        <v>97000000</v>
      </c>
    </row>
    <row r="83" spans="2:4" x14ac:dyDescent="0.3">
      <c r="B83" s="10"/>
      <c r="C83" s="8" t="s">
        <v>486</v>
      </c>
      <c r="D83" s="23">
        <v>97000000</v>
      </c>
    </row>
    <row r="84" spans="2:4" x14ac:dyDescent="0.3">
      <c r="B84" s="10"/>
      <c r="C84" s="8" t="s">
        <v>487</v>
      </c>
      <c r="D84" s="23">
        <v>97000000</v>
      </c>
    </row>
    <row r="85" spans="2:4" x14ac:dyDescent="0.3">
      <c r="B85" s="10"/>
      <c r="C85" s="8" t="s">
        <v>488</v>
      </c>
      <c r="D85" s="23">
        <v>97000000</v>
      </c>
    </row>
    <row r="86" spans="2:4" x14ac:dyDescent="0.3">
      <c r="B86" s="10"/>
      <c r="C86" s="8" t="s">
        <v>489</v>
      </c>
      <c r="D86" s="23">
        <v>97000000</v>
      </c>
    </row>
    <row r="87" spans="2:4" x14ac:dyDescent="0.3">
      <c r="B87" s="10"/>
      <c r="C87" s="8" t="s">
        <v>490</v>
      </c>
      <c r="D87" s="23">
        <v>97000000</v>
      </c>
    </row>
    <row r="88" spans="2:4" x14ac:dyDescent="0.3">
      <c r="B88" s="10"/>
      <c r="C88" s="8" t="s">
        <v>491</v>
      </c>
      <c r="D88" s="23">
        <v>97000000</v>
      </c>
    </row>
    <row r="89" spans="2:4" x14ac:dyDescent="0.3">
      <c r="B89" s="10"/>
      <c r="C89" s="8" t="s">
        <v>492</v>
      </c>
      <c r="D89" s="23">
        <v>97000000</v>
      </c>
    </row>
    <row r="90" spans="2:4" x14ac:dyDescent="0.3">
      <c r="B90" s="10"/>
      <c r="C90" s="8" t="s">
        <v>493</v>
      </c>
      <c r="D90" s="23">
        <v>97000000</v>
      </c>
    </row>
    <row r="91" spans="2:4" x14ac:dyDescent="0.3">
      <c r="B91" s="10"/>
      <c r="C91" s="8" t="s">
        <v>494</v>
      </c>
      <c r="D91" s="23">
        <v>97000000</v>
      </c>
    </row>
    <row r="92" spans="2:4" x14ac:dyDescent="0.3">
      <c r="B92" s="10"/>
      <c r="C92" s="8" t="s">
        <v>495</v>
      </c>
      <c r="D92" s="23">
        <v>97000000</v>
      </c>
    </row>
    <row r="93" spans="2:4" x14ac:dyDescent="0.3">
      <c r="B93" s="10"/>
      <c r="C93" s="8" t="s">
        <v>496</v>
      </c>
      <c r="D93" s="23">
        <v>97000000</v>
      </c>
    </row>
    <row r="94" spans="2:4" x14ac:dyDescent="0.3">
      <c r="B94" s="10"/>
      <c r="C94" s="8" t="s">
        <v>497</v>
      </c>
      <c r="D94" s="23">
        <v>97000000</v>
      </c>
    </row>
    <row r="95" spans="2:4" x14ac:dyDescent="0.3">
      <c r="B95" s="10"/>
      <c r="C95" s="8" t="s">
        <v>498</v>
      </c>
      <c r="D95" s="23">
        <v>97000000</v>
      </c>
    </row>
    <row r="96" spans="2:4" x14ac:dyDescent="0.3">
      <c r="B96" s="10"/>
      <c r="C96" s="8" t="s">
        <v>945</v>
      </c>
      <c r="D96" s="23">
        <v>97000000</v>
      </c>
    </row>
    <row r="97" spans="2:4" x14ac:dyDescent="0.3">
      <c r="B97" s="10"/>
      <c r="C97" s="8" t="s">
        <v>499</v>
      </c>
      <c r="D97" s="23">
        <v>97000000</v>
      </c>
    </row>
    <row r="98" spans="2:4" x14ac:dyDescent="0.3">
      <c r="B98" s="10"/>
      <c r="C98" s="8" t="s">
        <v>500</v>
      </c>
      <c r="D98" s="23">
        <v>97000000</v>
      </c>
    </row>
    <row r="99" spans="2:4" x14ac:dyDescent="0.3">
      <c r="B99" s="10"/>
      <c r="C99" s="8" t="s">
        <v>501</v>
      </c>
      <c r="D99" s="23">
        <v>97000000</v>
      </c>
    </row>
    <row r="100" spans="2:4" x14ac:dyDescent="0.3">
      <c r="B100" s="10"/>
      <c r="C100" s="8" t="s">
        <v>502</v>
      </c>
      <c r="D100" s="23">
        <v>97000000</v>
      </c>
    </row>
    <row r="101" spans="2:4" x14ac:dyDescent="0.3">
      <c r="B101" s="10"/>
      <c r="C101" s="8" t="s">
        <v>503</v>
      </c>
      <c r="D101" s="23">
        <v>97000000</v>
      </c>
    </row>
    <row r="102" spans="2:4" x14ac:dyDescent="0.3">
      <c r="B102" s="10"/>
      <c r="C102" s="8" t="s">
        <v>504</v>
      </c>
      <c r="D102" s="23">
        <v>97000000</v>
      </c>
    </row>
    <row r="103" spans="2:4" x14ac:dyDescent="0.3">
      <c r="B103" s="10"/>
      <c r="C103" s="8" t="s">
        <v>505</v>
      </c>
      <c r="D103" s="23">
        <v>97000000</v>
      </c>
    </row>
    <row r="104" spans="2:4" x14ac:dyDescent="0.3">
      <c r="B104" s="10"/>
      <c r="C104" s="8" t="s">
        <v>506</v>
      </c>
      <c r="D104" s="23">
        <v>97000000</v>
      </c>
    </row>
    <row r="105" spans="2:4" x14ac:dyDescent="0.3">
      <c r="B105" s="10"/>
      <c r="C105" s="8" t="s">
        <v>507</v>
      </c>
      <c r="D105" s="23">
        <v>97000000</v>
      </c>
    </row>
    <row r="106" spans="2:4" x14ac:dyDescent="0.3">
      <c r="B106" s="10"/>
      <c r="C106" s="8" t="s">
        <v>508</v>
      </c>
      <c r="D106" s="23">
        <v>97000000</v>
      </c>
    </row>
    <row r="107" spans="2:4" x14ac:dyDescent="0.3">
      <c r="B107" s="10"/>
      <c r="C107" s="8" t="s">
        <v>509</v>
      </c>
      <c r="D107" s="23">
        <v>97000000</v>
      </c>
    </row>
    <row r="108" spans="2:4" x14ac:dyDescent="0.3">
      <c r="B108" s="10"/>
      <c r="C108" s="8" t="s">
        <v>510</v>
      </c>
      <c r="D108" s="23">
        <v>97000000</v>
      </c>
    </row>
    <row r="109" spans="2:4" x14ac:dyDescent="0.3">
      <c r="B109" s="10"/>
      <c r="C109" s="8" t="s">
        <v>511</v>
      </c>
      <c r="D109" s="23">
        <v>97000000</v>
      </c>
    </row>
    <row r="110" spans="2:4" x14ac:dyDescent="0.3">
      <c r="B110" s="10"/>
      <c r="C110" s="8" t="s">
        <v>512</v>
      </c>
      <c r="D110" s="23">
        <v>97000000</v>
      </c>
    </row>
    <row r="111" spans="2:4" x14ac:dyDescent="0.3">
      <c r="B111" s="10"/>
      <c r="C111" s="8" t="s">
        <v>513</v>
      </c>
      <c r="D111" s="23">
        <v>2558814300</v>
      </c>
    </row>
    <row r="112" spans="2:4" x14ac:dyDescent="0.3">
      <c r="B112" s="10"/>
      <c r="C112" s="8" t="s">
        <v>514</v>
      </c>
      <c r="D112" s="23">
        <v>1316716560</v>
      </c>
    </row>
    <row r="113" spans="2:4" x14ac:dyDescent="0.3">
      <c r="B113" s="10"/>
      <c r="C113" s="8" t="s">
        <v>515</v>
      </c>
      <c r="D113" s="23">
        <v>105275700</v>
      </c>
    </row>
    <row r="114" spans="2:4" x14ac:dyDescent="0.3">
      <c r="B114" s="10"/>
      <c r="C114" s="8" t="s">
        <v>516</v>
      </c>
      <c r="D114" s="23">
        <v>789725700</v>
      </c>
    </row>
    <row r="115" spans="2:4" x14ac:dyDescent="0.3">
      <c r="B115" s="10"/>
      <c r="C115" s="8" t="s">
        <v>517</v>
      </c>
      <c r="D115" s="23">
        <v>2263413020</v>
      </c>
    </row>
    <row r="116" spans="2:4" x14ac:dyDescent="0.3">
      <c r="B116" s="10"/>
      <c r="C116" s="8" t="s">
        <v>518</v>
      </c>
      <c r="D116" s="23">
        <v>110765880</v>
      </c>
    </row>
    <row r="117" spans="2:4" x14ac:dyDescent="0.3">
      <c r="B117" s="10"/>
      <c r="C117" s="8" t="s">
        <v>519</v>
      </c>
      <c r="D117" s="23">
        <v>978176192</v>
      </c>
    </row>
    <row r="118" spans="2:4" x14ac:dyDescent="0.3">
      <c r="B118" s="10"/>
      <c r="C118" s="8" t="s">
        <v>520</v>
      </c>
      <c r="D118" s="23">
        <v>721238896</v>
      </c>
    </row>
    <row r="119" spans="2:4" x14ac:dyDescent="0.3">
      <c r="B119" s="10"/>
      <c r="C119" s="8" t="s">
        <v>521</v>
      </c>
      <c r="D119" s="23">
        <v>133440426</v>
      </c>
    </row>
    <row r="120" spans="2:4" x14ac:dyDescent="0.3">
      <c r="B120" s="10"/>
      <c r="C120" s="8" t="s">
        <v>521</v>
      </c>
      <c r="D120" s="23">
        <v>133440426</v>
      </c>
    </row>
    <row r="121" spans="2:4" x14ac:dyDescent="0.3">
      <c r="B121" s="10"/>
      <c r="C121" s="8" t="s">
        <v>522</v>
      </c>
      <c r="D121" s="23">
        <v>2505000000</v>
      </c>
    </row>
    <row r="122" spans="2:4" x14ac:dyDescent="0.3">
      <c r="B122" s="10"/>
      <c r="C122" s="8" t="s">
        <v>523</v>
      </c>
      <c r="D122" s="23">
        <v>2177665037</v>
      </c>
    </row>
    <row r="123" spans="2:4" x14ac:dyDescent="0.3">
      <c r="B123" s="10"/>
      <c r="C123" s="8" t="s">
        <v>524</v>
      </c>
      <c r="D123" s="23">
        <v>443152335</v>
      </c>
    </row>
    <row r="124" spans="2:4" x14ac:dyDescent="0.3">
      <c r="B124" s="10"/>
      <c r="C124" s="8" t="s">
        <v>524</v>
      </c>
      <c r="D124" s="23">
        <v>443152335</v>
      </c>
    </row>
    <row r="125" spans="2:4" x14ac:dyDescent="0.3">
      <c r="B125" s="10"/>
      <c r="C125" s="8" t="s">
        <v>525</v>
      </c>
      <c r="D125" s="23">
        <v>538152335</v>
      </c>
    </row>
    <row r="126" spans="2:4" x14ac:dyDescent="0.3">
      <c r="B126" s="10"/>
      <c r="C126" s="8" t="s">
        <v>526</v>
      </c>
      <c r="D126" s="23">
        <v>218152000</v>
      </c>
    </row>
    <row r="127" spans="2:4" x14ac:dyDescent="0.3">
      <c r="B127" s="10"/>
      <c r="C127" s="8" t="s">
        <v>527</v>
      </c>
      <c r="D127" s="23">
        <v>211314000</v>
      </c>
    </row>
    <row r="128" spans="2:4" x14ac:dyDescent="0.3">
      <c r="B128" s="10"/>
      <c r="C128" s="8" t="s">
        <v>527</v>
      </c>
      <c r="D128" s="23">
        <v>211314000</v>
      </c>
    </row>
    <row r="129" spans="2:4" x14ac:dyDescent="0.3">
      <c r="B129" s="10"/>
      <c r="C129" s="8" t="s">
        <v>527</v>
      </c>
      <c r="D129" s="23">
        <v>211314000</v>
      </c>
    </row>
    <row r="130" spans="2:4" x14ac:dyDescent="0.3">
      <c r="B130" s="10"/>
      <c r="C130" s="8" t="s">
        <v>527</v>
      </c>
      <c r="D130" s="23">
        <v>211314000</v>
      </c>
    </row>
    <row r="131" spans="2:4" x14ac:dyDescent="0.3">
      <c r="B131" s="10"/>
      <c r="C131" s="8" t="s">
        <v>527</v>
      </c>
      <c r="D131" s="23">
        <v>211314000</v>
      </c>
    </row>
    <row r="132" spans="2:4" x14ac:dyDescent="0.3">
      <c r="B132" s="10"/>
      <c r="C132" s="8" t="s">
        <v>527</v>
      </c>
      <c r="D132" s="23">
        <v>211314000</v>
      </c>
    </row>
    <row r="133" spans="2:4" x14ac:dyDescent="0.3">
      <c r="B133" s="10"/>
      <c r="C133" s="8" t="s">
        <v>527</v>
      </c>
      <c r="D133" s="23">
        <v>211314000</v>
      </c>
    </row>
    <row r="134" spans="2:4" x14ac:dyDescent="0.3">
      <c r="B134" s="10"/>
      <c r="C134" s="8" t="s">
        <v>528</v>
      </c>
      <c r="D134" s="23">
        <v>727520468</v>
      </c>
    </row>
    <row r="135" spans="2:4" x14ac:dyDescent="0.3">
      <c r="B135" s="10"/>
      <c r="C135" s="8" t="s">
        <v>528</v>
      </c>
      <c r="D135" s="23">
        <v>727520468</v>
      </c>
    </row>
    <row r="136" spans="2:4" x14ac:dyDescent="0.3">
      <c r="B136" s="10"/>
      <c r="C136" s="8" t="s">
        <v>529</v>
      </c>
      <c r="D136" s="23">
        <v>21623855</v>
      </c>
    </row>
    <row r="137" spans="2:4" x14ac:dyDescent="0.3">
      <c r="B137" s="10"/>
      <c r="C137" s="8" t="s">
        <v>530</v>
      </c>
      <c r="D137" s="23">
        <v>52739285</v>
      </c>
    </row>
    <row r="138" spans="2:4" x14ac:dyDescent="0.3">
      <c r="B138" s="10"/>
      <c r="C138" s="8" t="s">
        <v>530</v>
      </c>
      <c r="D138" s="23">
        <v>52739285</v>
      </c>
    </row>
    <row r="139" spans="2:4" x14ac:dyDescent="0.3">
      <c r="B139" s="10"/>
      <c r="C139" s="8" t="s">
        <v>531</v>
      </c>
      <c r="D139" s="23">
        <v>278660415</v>
      </c>
    </row>
    <row r="140" spans="2:4" x14ac:dyDescent="0.3">
      <c r="B140" s="10"/>
      <c r="C140" s="8" t="s">
        <v>531</v>
      </c>
      <c r="D140" s="23">
        <v>278660415</v>
      </c>
    </row>
    <row r="141" spans="2:4" ht="45.6" x14ac:dyDescent="0.3">
      <c r="B141" s="10"/>
      <c r="C141" s="8" t="s">
        <v>532</v>
      </c>
      <c r="D141" s="23">
        <v>198921923</v>
      </c>
    </row>
    <row r="142" spans="2:4" x14ac:dyDescent="0.3">
      <c r="B142" s="10"/>
      <c r="C142" s="8" t="s">
        <v>533</v>
      </c>
      <c r="D142" s="23">
        <v>14000000</v>
      </c>
    </row>
    <row r="143" spans="2:4" x14ac:dyDescent="0.3">
      <c r="B143" s="10"/>
      <c r="C143" s="8" t="s">
        <v>534</v>
      </c>
      <c r="D143" s="23">
        <v>14000000</v>
      </c>
    </row>
    <row r="144" spans="2:4" x14ac:dyDescent="0.3">
      <c r="B144" s="10"/>
      <c r="C144" s="8" t="s">
        <v>535</v>
      </c>
      <c r="D144" s="23">
        <v>14000000</v>
      </c>
    </row>
    <row r="145" spans="2:4" x14ac:dyDescent="0.3">
      <c r="B145" s="10"/>
      <c r="C145" s="8" t="s">
        <v>536</v>
      </c>
      <c r="D145" s="23">
        <v>14000000</v>
      </c>
    </row>
    <row r="146" spans="2:4" x14ac:dyDescent="0.3">
      <c r="B146" s="10"/>
      <c r="C146" s="8" t="s">
        <v>537</v>
      </c>
      <c r="D146" s="23">
        <v>14000000</v>
      </c>
    </row>
    <row r="147" spans="2:4" x14ac:dyDescent="0.3">
      <c r="B147" s="10"/>
      <c r="C147" s="8" t="s">
        <v>538</v>
      </c>
      <c r="D147" s="23">
        <v>14000000</v>
      </c>
    </row>
    <row r="148" spans="2:4" x14ac:dyDescent="0.3">
      <c r="B148" s="10"/>
      <c r="C148" s="8" t="s">
        <v>539</v>
      </c>
      <c r="D148" s="23">
        <v>14000000</v>
      </c>
    </row>
    <row r="149" spans="2:4" ht="22.8" x14ac:dyDescent="0.3">
      <c r="B149" s="10"/>
      <c r="C149" s="8" t="s">
        <v>540</v>
      </c>
      <c r="D149" s="23">
        <v>14000000</v>
      </c>
    </row>
    <row r="150" spans="2:4" x14ac:dyDescent="0.3">
      <c r="B150" s="10"/>
      <c r="C150" s="8" t="s">
        <v>541</v>
      </c>
      <c r="D150" s="23">
        <v>14000000</v>
      </c>
    </row>
    <row r="151" spans="2:4" x14ac:dyDescent="0.3">
      <c r="B151" s="10"/>
      <c r="C151" s="8" t="s">
        <v>542</v>
      </c>
      <c r="D151" s="23">
        <v>14000000</v>
      </c>
    </row>
    <row r="152" spans="2:4" x14ac:dyDescent="0.3">
      <c r="B152" s="10"/>
      <c r="C152" s="8" t="s">
        <v>543</v>
      </c>
      <c r="D152" s="23">
        <v>14000000</v>
      </c>
    </row>
    <row r="153" spans="2:4" x14ac:dyDescent="0.3">
      <c r="B153" s="10"/>
      <c r="C153" s="8" t="s">
        <v>544</v>
      </c>
      <c r="D153" s="23">
        <v>14000000</v>
      </c>
    </row>
    <row r="154" spans="2:4" x14ac:dyDescent="0.3">
      <c r="B154" s="10"/>
      <c r="C154" s="8" t="s">
        <v>545</v>
      </c>
      <c r="D154" s="23">
        <v>14000000</v>
      </c>
    </row>
    <row r="155" spans="2:4" x14ac:dyDescent="0.3">
      <c r="B155" s="10"/>
      <c r="C155" s="8" t="s">
        <v>546</v>
      </c>
      <c r="D155" s="23">
        <v>14000000</v>
      </c>
    </row>
    <row r="156" spans="2:4" x14ac:dyDescent="0.3">
      <c r="B156" s="10"/>
      <c r="C156" s="8" t="s">
        <v>547</v>
      </c>
      <c r="D156" s="23">
        <v>14000000</v>
      </c>
    </row>
    <row r="157" spans="2:4" x14ac:dyDescent="0.3">
      <c r="B157" s="10"/>
      <c r="C157" s="8" t="s">
        <v>548</v>
      </c>
      <c r="D157" s="23">
        <v>14000000</v>
      </c>
    </row>
    <row r="158" spans="2:4" ht="22.8" x14ac:dyDescent="0.3">
      <c r="B158" s="10"/>
      <c r="C158" s="8" t="s">
        <v>549</v>
      </c>
      <c r="D158" s="23">
        <v>14000000</v>
      </c>
    </row>
    <row r="159" spans="2:4" x14ac:dyDescent="0.3">
      <c r="B159" s="10"/>
      <c r="C159" s="8" t="s">
        <v>550</v>
      </c>
      <c r="D159" s="23">
        <v>14000000</v>
      </c>
    </row>
    <row r="160" spans="2:4" x14ac:dyDescent="0.3">
      <c r="B160" s="10"/>
      <c r="C160" s="8" t="s">
        <v>551</v>
      </c>
      <c r="D160" s="23">
        <v>14000000</v>
      </c>
    </row>
    <row r="161" spans="2:4" ht="22.8" x14ac:dyDescent="0.3">
      <c r="B161" s="10"/>
      <c r="C161" s="8" t="s">
        <v>552</v>
      </c>
      <c r="D161" s="23">
        <v>14000000</v>
      </c>
    </row>
    <row r="162" spans="2:4" x14ac:dyDescent="0.3">
      <c r="B162" s="10"/>
      <c r="C162" s="8" t="s">
        <v>553</v>
      </c>
      <c r="D162" s="23">
        <v>14000000</v>
      </c>
    </row>
    <row r="163" spans="2:4" x14ac:dyDescent="0.3">
      <c r="B163" s="10"/>
      <c r="C163" s="8" t="s">
        <v>554</v>
      </c>
      <c r="D163" s="23">
        <v>14000000</v>
      </c>
    </row>
    <row r="164" spans="2:4" x14ac:dyDescent="0.3">
      <c r="B164" s="10"/>
      <c r="C164" s="8" t="s">
        <v>555</v>
      </c>
      <c r="D164" s="23">
        <v>14000000</v>
      </c>
    </row>
    <row r="165" spans="2:4" ht="22.8" x14ac:dyDescent="0.3">
      <c r="B165" s="10"/>
      <c r="C165" s="8" t="s">
        <v>556</v>
      </c>
      <c r="D165" s="23">
        <v>14000000</v>
      </c>
    </row>
    <row r="166" spans="2:4" x14ac:dyDescent="0.3">
      <c r="B166" s="10"/>
      <c r="C166" s="8" t="s">
        <v>557</v>
      </c>
      <c r="D166" s="23">
        <v>14000000</v>
      </c>
    </row>
    <row r="167" spans="2:4" x14ac:dyDescent="0.3">
      <c r="B167" s="10"/>
      <c r="C167" s="8" t="s">
        <v>558</v>
      </c>
      <c r="D167" s="23">
        <v>14000000</v>
      </c>
    </row>
    <row r="168" spans="2:4" x14ac:dyDescent="0.3">
      <c r="B168" s="10"/>
      <c r="C168" s="8" t="s">
        <v>559</v>
      </c>
      <c r="D168" s="23">
        <v>14000000</v>
      </c>
    </row>
    <row r="169" spans="2:4" x14ac:dyDescent="0.3">
      <c r="B169" s="10"/>
      <c r="C169" s="8" t="s">
        <v>560</v>
      </c>
      <c r="D169" s="23">
        <v>14000000</v>
      </c>
    </row>
    <row r="170" spans="2:4" x14ac:dyDescent="0.3">
      <c r="B170" s="10"/>
      <c r="C170" s="8" t="s">
        <v>561</v>
      </c>
      <c r="D170" s="23">
        <v>14000000</v>
      </c>
    </row>
    <row r="171" spans="2:4" x14ac:dyDescent="0.3">
      <c r="B171" s="10"/>
      <c r="C171" s="8" t="s">
        <v>562</v>
      </c>
      <c r="D171" s="23">
        <v>14000000</v>
      </c>
    </row>
    <row r="172" spans="2:4" x14ac:dyDescent="0.3">
      <c r="B172" s="10"/>
      <c r="C172" s="8" t="s">
        <v>563</v>
      </c>
      <c r="D172" s="23">
        <v>14000000</v>
      </c>
    </row>
    <row r="173" spans="2:4" x14ac:dyDescent="0.3">
      <c r="B173" s="10"/>
      <c r="C173" s="8" t="s">
        <v>564</v>
      </c>
      <c r="D173" s="23">
        <v>14000000</v>
      </c>
    </row>
    <row r="174" spans="2:4" x14ac:dyDescent="0.3">
      <c r="B174" s="10"/>
      <c r="C174" s="8" t="s">
        <v>565</v>
      </c>
      <c r="D174" s="23">
        <v>14000000</v>
      </c>
    </row>
    <row r="175" spans="2:4" x14ac:dyDescent="0.3">
      <c r="B175" s="10"/>
      <c r="C175" s="8" t="s">
        <v>566</v>
      </c>
      <c r="D175" s="23">
        <v>14000000</v>
      </c>
    </row>
    <row r="176" spans="2:4" x14ac:dyDescent="0.3">
      <c r="B176" s="10"/>
      <c r="C176" s="8" t="s">
        <v>567</v>
      </c>
      <c r="D176" s="23">
        <v>14000000</v>
      </c>
    </row>
    <row r="177" spans="2:4" x14ac:dyDescent="0.3">
      <c r="B177" s="10"/>
      <c r="C177" s="8" t="s">
        <v>568</v>
      </c>
      <c r="D177" s="23">
        <v>14000000</v>
      </c>
    </row>
    <row r="178" spans="2:4" x14ac:dyDescent="0.3">
      <c r="B178" s="10"/>
      <c r="C178" s="8" t="s">
        <v>569</v>
      </c>
      <c r="D178" s="23">
        <v>14000000</v>
      </c>
    </row>
    <row r="179" spans="2:4" x14ac:dyDescent="0.3">
      <c r="B179" s="10"/>
      <c r="C179" s="8" t="s">
        <v>570</v>
      </c>
      <c r="D179" s="23">
        <v>14000000</v>
      </c>
    </row>
    <row r="180" spans="2:4" x14ac:dyDescent="0.3">
      <c r="B180" s="10"/>
      <c r="C180" s="8" t="s">
        <v>571</v>
      </c>
      <c r="D180" s="23">
        <v>14000000</v>
      </c>
    </row>
    <row r="181" spans="2:4" ht="22.8" x14ac:dyDescent="0.3">
      <c r="B181" s="10"/>
      <c r="C181" s="8" t="s">
        <v>572</v>
      </c>
      <c r="D181" s="23">
        <v>14000000</v>
      </c>
    </row>
    <row r="182" spans="2:4" ht="22.8" x14ac:dyDescent="0.3">
      <c r="B182" s="10"/>
      <c r="C182" s="8" t="s">
        <v>573</v>
      </c>
      <c r="D182" s="23">
        <v>14000000</v>
      </c>
    </row>
    <row r="183" spans="2:4" ht="22.8" x14ac:dyDescent="0.3">
      <c r="B183" s="10"/>
      <c r="C183" s="8" t="s">
        <v>574</v>
      </c>
      <c r="D183" s="23">
        <v>14000000</v>
      </c>
    </row>
    <row r="184" spans="2:4" x14ac:dyDescent="0.3">
      <c r="B184" s="10"/>
      <c r="C184" s="8" t="s">
        <v>575</v>
      </c>
      <c r="D184" s="23">
        <v>14000000</v>
      </c>
    </row>
    <row r="185" spans="2:4" ht="22.8" x14ac:dyDescent="0.3">
      <c r="B185" s="10"/>
      <c r="C185" s="8" t="s">
        <v>576</v>
      </c>
      <c r="D185" s="23">
        <v>14000000</v>
      </c>
    </row>
    <row r="186" spans="2:4" x14ac:dyDescent="0.3">
      <c r="B186" s="10"/>
      <c r="C186" s="8" t="s">
        <v>577</v>
      </c>
      <c r="D186" s="23">
        <v>14000000</v>
      </c>
    </row>
    <row r="187" spans="2:4" x14ac:dyDescent="0.3">
      <c r="B187" s="10"/>
      <c r="C187" s="8" t="s">
        <v>578</v>
      </c>
      <c r="D187" s="23">
        <v>14000000</v>
      </c>
    </row>
    <row r="188" spans="2:4" x14ac:dyDescent="0.3">
      <c r="B188" s="10"/>
      <c r="C188" s="8" t="s">
        <v>579</v>
      </c>
      <c r="D188" s="23">
        <v>14000000</v>
      </c>
    </row>
    <row r="189" spans="2:4" x14ac:dyDescent="0.3">
      <c r="B189" s="10"/>
      <c r="C189" s="8" t="s">
        <v>580</v>
      </c>
      <c r="D189" s="23">
        <v>14000000</v>
      </c>
    </row>
    <row r="190" spans="2:4" x14ac:dyDescent="0.3">
      <c r="B190" s="10"/>
      <c r="C190" s="8" t="s">
        <v>581</v>
      </c>
      <c r="D190" s="23">
        <v>14000000</v>
      </c>
    </row>
    <row r="191" spans="2:4" x14ac:dyDescent="0.3">
      <c r="B191" s="10"/>
      <c r="C191" s="8" t="s">
        <v>582</v>
      </c>
      <c r="D191" s="23">
        <v>14000000</v>
      </c>
    </row>
    <row r="192" spans="2:4" x14ac:dyDescent="0.3">
      <c r="B192" s="10"/>
      <c r="C192" s="8" t="s">
        <v>583</v>
      </c>
      <c r="D192" s="23">
        <v>14000000</v>
      </c>
    </row>
    <row r="193" spans="2:4" x14ac:dyDescent="0.3">
      <c r="B193" s="10"/>
      <c r="C193" s="8" t="s">
        <v>584</v>
      </c>
      <c r="D193" s="23">
        <v>14000000</v>
      </c>
    </row>
    <row r="194" spans="2:4" x14ac:dyDescent="0.3">
      <c r="B194" s="10"/>
      <c r="C194" s="8" t="s">
        <v>585</v>
      </c>
      <c r="D194" s="23">
        <v>14000000</v>
      </c>
    </row>
    <row r="195" spans="2:4" ht="22.8" x14ac:dyDescent="0.3">
      <c r="B195" s="10"/>
      <c r="C195" s="8" t="s">
        <v>586</v>
      </c>
      <c r="D195" s="23">
        <v>14000000</v>
      </c>
    </row>
    <row r="196" spans="2:4" x14ac:dyDescent="0.3">
      <c r="B196" s="10"/>
      <c r="C196" s="8" t="s">
        <v>587</v>
      </c>
      <c r="D196" s="23">
        <v>14000000</v>
      </c>
    </row>
    <row r="197" spans="2:4" ht="22.8" x14ac:dyDescent="0.3">
      <c r="B197" s="10"/>
      <c r="C197" s="8" t="s">
        <v>588</v>
      </c>
      <c r="D197" s="23">
        <v>14000000</v>
      </c>
    </row>
    <row r="198" spans="2:4" x14ac:dyDescent="0.3">
      <c r="B198" s="10"/>
      <c r="C198" s="8" t="s">
        <v>589</v>
      </c>
      <c r="D198" s="23">
        <v>14000000</v>
      </c>
    </row>
    <row r="199" spans="2:4" x14ac:dyDescent="0.3">
      <c r="B199" s="10"/>
      <c r="C199" s="8" t="s">
        <v>590</v>
      </c>
      <c r="D199" s="23">
        <v>14000000</v>
      </c>
    </row>
    <row r="200" spans="2:4" x14ac:dyDescent="0.3">
      <c r="B200" s="10"/>
      <c r="C200" s="8" t="s">
        <v>591</v>
      </c>
      <c r="D200" s="23">
        <v>14000000</v>
      </c>
    </row>
    <row r="201" spans="2:4" x14ac:dyDescent="0.3">
      <c r="B201" s="10"/>
      <c r="C201" s="8" t="s">
        <v>592</v>
      </c>
      <c r="D201" s="23">
        <v>14000000</v>
      </c>
    </row>
    <row r="202" spans="2:4" ht="22.8" x14ac:dyDescent="0.3">
      <c r="B202" s="10"/>
      <c r="C202" s="8" t="s">
        <v>593</v>
      </c>
      <c r="D202" s="23">
        <v>14000000</v>
      </c>
    </row>
    <row r="203" spans="2:4" ht="22.8" x14ac:dyDescent="0.3">
      <c r="B203" s="10"/>
      <c r="C203" s="8" t="s">
        <v>594</v>
      </c>
      <c r="D203" s="23">
        <v>14000000</v>
      </c>
    </row>
    <row r="204" spans="2:4" ht="22.8" x14ac:dyDescent="0.3">
      <c r="B204" s="10"/>
      <c r="C204" s="8" t="s">
        <v>595</v>
      </c>
      <c r="D204" s="23">
        <v>14000000</v>
      </c>
    </row>
    <row r="205" spans="2:4" x14ac:dyDescent="0.3">
      <c r="B205" s="10"/>
      <c r="C205" s="8" t="s">
        <v>596</v>
      </c>
      <c r="D205" s="23">
        <v>197000000</v>
      </c>
    </row>
    <row r="206" spans="2:4" x14ac:dyDescent="0.3">
      <c r="B206" s="10"/>
      <c r="C206" s="8" t="s">
        <v>597</v>
      </c>
      <c r="D206" s="23">
        <v>197000000</v>
      </c>
    </row>
    <row r="207" spans="2:4" x14ac:dyDescent="0.3">
      <c r="B207" s="10"/>
      <c r="C207" s="8" t="s">
        <v>598</v>
      </c>
      <c r="D207" s="23">
        <v>197000000</v>
      </c>
    </row>
    <row r="208" spans="2:4" x14ac:dyDescent="0.3">
      <c r="B208" s="10"/>
      <c r="C208" s="8" t="s">
        <v>599</v>
      </c>
      <c r="D208" s="23">
        <v>197000000</v>
      </c>
    </row>
    <row r="209" spans="2:4" x14ac:dyDescent="0.3">
      <c r="B209" s="10"/>
      <c r="C209" s="8" t="s">
        <v>600</v>
      </c>
      <c r="D209" s="23">
        <v>197000000</v>
      </c>
    </row>
    <row r="210" spans="2:4" x14ac:dyDescent="0.3">
      <c r="B210" s="10"/>
      <c r="C210" s="8" t="s">
        <v>601</v>
      </c>
      <c r="D210" s="23">
        <v>52739285</v>
      </c>
    </row>
    <row r="211" spans="2:4" x14ac:dyDescent="0.3">
      <c r="B211" s="10"/>
      <c r="C211" s="8" t="s">
        <v>601</v>
      </c>
      <c r="D211" s="23">
        <v>52739285</v>
      </c>
    </row>
    <row r="212" spans="2:4" x14ac:dyDescent="0.3">
      <c r="B212" s="10"/>
      <c r="C212" s="8" t="s">
        <v>602</v>
      </c>
      <c r="D212" s="23">
        <v>278660415</v>
      </c>
    </row>
    <row r="213" spans="2:4" x14ac:dyDescent="0.3">
      <c r="B213" s="10"/>
      <c r="C213" s="8" t="s">
        <v>602</v>
      </c>
      <c r="D213" s="23">
        <v>278660415</v>
      </c>
    </row>
    <row r="214" spans="2:4" x14ac:dyDescent="0.3">
      <c r="B214" s="10"/>
      <c r="C214" s="8" t="s">
        <v>603</v>
      </c>
      <c r="D214" s="23">
        <v>727520468</v>
      </c>
    </row>
    <row r="215" spans="2:4" x14ac:dyDescent="0.3">
      <c r="B215" s="10"/>
      <c r="C215" s="8" t="s">
        <v>603</v>
      </c>
      <c r="D215" s="23">
        <v>727520468</v>
      </c>
    </row>
    <row r="216" spans="2:4" x14ac:dyDescent="0.3">
      <c r="B216" s="10"/>
      <c r="C216" s="8" t="s">
        <v>604</v>
      </c>
      <c r="D216" s="23">
        <v>2177665037</v>
      </c>
    </row>
    <row r="217" spans="2:4" x14ac:dyDescent="0.3">
      <c r="B217" s="10"/>
      <c r="C217" s="8" t="s">
        <v>605</v>
      </c>
      <c r="D217" s="23">
        <v>443152335</v>
      </c>
    </row>
    <row r="218" spans="2:4" x14ac:dyDescent="0.3">
      <c r="B218" s="10"/>
      <c r="C218" s="8" t="s">
        <v>605</v>
      </c>
      <c r="D218" s="23">
        <v>443152335</v>
      </c>
    </row>
    <row r="219" spans="2:4" x14ac:dyDescent="0.3">
      <c r="B219" s="10"/>
      <c r="C219" s="8" t="s">
        <v>606</v>
      </c>
      <c r="D219" s="23">
        <v>133440426</v>
      </c>
    </row>
    <row r="220" spans="2:4" x14ac:dyDescent="0.3">
      <c r="B220" s="10"/>
      <c r="C220" s="8" t="s">
        <v>606</v>
      </c>
      <c r="D220" s="23">
        <v>133440426</v>
      </c>
    </row>
    <row r="221" spans="2:4" x14ac:dyDescent="0.3">
      <c r="B221" s="10"/>
      <c r="C221" s="8" t="s">
        <v>607</v>
      </c>
      <c r="D221" s="23">
        <v>32800000</v>
      </c>
    </row>
    <row r="222" spans="2:4" x14ac:dyDescent="0.3">
      <c r="B222" s="10"/>
      <c r="C222" s="8" t="s">
        <v>608</v>
      </c>
      <c r="D222" s="23">
        <v>32800000</v>
      </c>
    </row>
    <row r="223" spans="2:4" x14ac:dyDescent="0.3">
      <c r="B223" s="10"/>
      <c r="C223" s="8" t="s">
        <v>609</v>
      </c>
      <c r="D223" s="23">
        <v>4400000</v>
      </c>
    </row>
    <row r="224" spans="2:4" x14ac:dyDescent="0.3">
      <c r="B224" s="10"/>
      <c r="C224" s="8" t="s">
        <v>610</v>
      </c>
      <c r="D224" s="23">
        <v>4400000</v>
      </c>
    </row>
    <row r="225" spans="2:4" x14ac:dyDescent="0.3">
      <c r="B225" s="10"/>
      <c r="C225" s="8" t="s">
        <v>611</v>
      </c>
      <c r="D225" s="23">
        <v>32800000</v>
      </c>
    </row>
    <row r="226" spans="2:4" x14ac:dyDescent="0.3">
      <c r="B226" s="10"/>
      <c r="C226" s="8" t="s">
        <v>612</v>
      </c>
      <c r="D226" s="23">
        <v>32800000</v>
      </c>
    </row>
    <row r="227" spans="2:4" x14ac:dyDescent="0.3">
      <c r="B227" s="10"/>
      <c r="C227" s="8" t="s">
        <v>613</v>
      </c>
      <c r="D227" s="23">
        <v>4400000</v>
      </c>
    </row>
    <row r="228" spans="2:4" x14ac:dyDescent="0.3">
      <c r="B228" s="10"/>
      <c r="C228" s="8" t="s">
        <v>614</v>
      </c>
      <c r="D228" s="23">
        <v>130800000</v>
      </c>
    </row>
    <row r="229" spans="2:4" x14ac:dyDescent="0.3">
      <c r="B229" s="10"/>
      <c r="C229" s="8" t="s">
        <v>615</v>
      </c>
      <c r="D229" s="23">
        <v>130800000</v>
      </c>
    </row>
    <row r="230" spans="2:4" x14ac:dyDescent="0.3">
      <c r="B230" s="10"/>
      <c r="C230" s="8" t="s">
        <v>616</v>
      </c>
      <c r="D230" s="23">
        <v>130800000</v>
      </c>
    </row>
    <row r="231" spans="2:4" x14ac:dyDescent="0.3">
      <c r="B231" s="10"/>
      <c r="C231" s="8" t="s">
        <v>617</v>
      </c>
      <c r="D231" s="23">
        <v>130800000</v>
      </c>
    </row>
    <row r="232" spans="2:4" x14ac:dyDescent="0.3">
      <c r="B232" s="10"/>
      <c r="C232" s="8" t="s">
        <v>618</v>
      </c>
      <c r="D232" s="23">
        <v>130800000</v>
      </c>
    </row>
    <row r="233" spans="2:4" x14ac:dyDescent="0.3">
      <c r="B233" s="10"/>
      <c r="C233" s="8" t="s">
        <v>619</v>
      </c>
      <c r="D233" s="23">
        <v>2709000000</v>
      </c>
    </row>
    <row r="234" spans="2:4" x14ac:dyDescent="0.3">
      <c r="B234" s="10"/>
      <c r="C234" s="8" t="s">
        <v>620</v>
      </c>
      <c r="D234" s="23">
        <v>2583000000</v>
      </c>
    </row>
    <row r="235" spans="2:4" ht="15" customHeight="1" x14ac:dyDescent="0.3">
      <c r="B235" s="19" t="s">
        <v>34</v>
      </c>
      <c r="C235" s="19"/>
      <c r="D235" s="18">
        <f>+SUM(D4:D234)</f>
        <v>43998956151</v>
      </c>
    </row>
  </sheetData>
  <mergeCells count="3">
    <mergeCell ref="B2:D2"/>
    <mergeCell ref="B4:B234"/>
    <mergeCell ref="B235:C23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6722-2464-40A8-88AD-FF43A9DAB972}">
  <dimension ref="B2:D256"/>
  <sheetViews>
    <sheetView workbookViewId="0">
      <selection activeCell="D256" sqref="D256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621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622</v>
      </c>
      <c r="C4" s="15" t="s">
        <v>623</v>
      </c>
      <c r="D4" s="4">
        <v>112000000</v>
      </c>
    </row>
    <row r="5" spans="2:4" x14ac:dyDescent="0.3">
      <c r="B5" s="10"/>
      <c r="C5" s="15" t="s">
        <v>624</v>
      </c>
      <c r="D5" s="4">
        <v>112000000</v>
      </c>
    </row>
    <row r="6" spans="2:4" x14ac:dyDescent="0.3">
      <c r="B6" s="10"/>
      <c r="C6" s="15" t="s">
        <v>625</v>
      </c>
      <c r="D6" s="4">
        <v>112000000</v>
      </c>
    </row>
    <row r="7" spans="2:4" x14ac:dyDescent="0.3">
      <c r="B7" s="10"/>
      <c r="C7" s="15" t="s">
        <v>626</v>
      </c>
      <c r="D7" s="4">
        <v>112000000</v>
      </c>
    </row>
    <row r="8" spans="2:4" x14ac:dyDescent="0.3">
      <c r="B8" s="10"/>
      <c r="C8" s="15" t="s">
        <v>627</v>
      </c>
      <c r="D8" s="4">
        <v>112000000</v>
      </c>
    </row>
    <row r="9" spans="2:4" x14ac:dyDescent="0.3">
      <c r="B9" s="10"/>
      <c r="C9" s="15" t="s">
        <v>628</v>
      </c>
      <c r="D9" s="4">
        <v>112000000</v>
      </c>
    </row>
    <row r="10" spans="2:4" x14ac:dyDescent="0.3">
      <c r="B10" s="10"/>
      <c r="C10" s="15" t="s">
        <v>629</v>
      </c>
      <c r="D10" s="4">
        <v>112000000</v>
      </c>
    </row>
    <row r="11" spans="2:4" x14ac:dyDescent="0.3">
      <c r="B11" s="10"/>
      <c r="C11" s="15" t="s">
        <v>630</v>
      </c>
      <c r="D11" s="4">
        <v>112000000</v>
      </c>
    </row>
    <row r="12" spans="2:4" x14ac:dyDescent="0.3">
      <c r="B12" s="10"/>
      <c r="C12" s="15" t="s">
        <v>631</v>
      </c>
      <c r="D12" s="4">
        <v>112000000</v>
      </c>
    </row>
    <row r="13" spans="2:4" x14ac:dyDescent="0.3">
      <c r="B13" s="10"/>
      <c r="C13" s="15" t="s">
        <v>632</v>
      </c>
      <c r="D13" s="4">
        <v>112000000</v>
      </c>
    </row>
    <row r="14" spans="2:4" x14ac:dyDescent="0.3">
      <c r="B14" s="10"/>
      <c r="C14" s="15" t="s">
        <v>633</v>
      </c>
      <c r="D14" s="4">
        <v>112000000</v>
      </c>
    </row>
    <row r="15" spans="2:4" x14ac:dyDescent="0.3">
      <c r="B15" s="10"/>
      <c r="C15" s="15" t="s">
        <v>634</v>
      </c>
      <c r="D15" s="4">
        <v>112000000</v>
      </c>
    </row>
    <row r="16" spans="2:4" x14ac:dyDescent="0.3">
      <c r="B16" s="10"/>
      <c r="C16" s="15" t="s">
        <v>635</v>
      </c>
      <c r="D16" s="4">
        <v>112000000</v>
      </c>
    </row>
    <row r="17" spans="2:4" x14ac:dyDescent="0.3">
      <c r="B17" s="10"/>
      <c r="C17" s="15" t="s">
        <v>636</v>
      </c>
      <c r="D17" s="4">
        <v>112000000</v>
      </c>
    </row>
    <row r="18" spans="2:4" x14ac:dyDescent="0.3">
      <c r="B18" s="10"/>
      <c r="C18" s="15" t="s">
        <v>637</v>
      </c>
      <c r="D18" s="4">
        <v>112000000</v>
      </c>
    </row>
    <row r="19" spans="2:4" x14ac:dyDescent="0.3">
      <c r="B19" s="10"/>
      <c r="C19" s="15" t="s">
        <v>638</v>
      </c>
      <c r="D19" s="4">
        <v>112000000</v>
      </c>
    </row>
    <row r="20" spans="2:4" x14ac:dyDescent="0.3">
      <c r="B20" s="10"/>
      <c r="C20" s="15" t="s">
        <v>639</v>
      </c>
      <c r="D20" s="4">
        <v>112000000</v>
      </c>
    </row>
    <row r="21" spans="2:4" x14ac:dyDescent="0.3">
      <c r="B21" s="10"/>
      <c r="C21" s="15" t="s">
        <v>640</v>
      </c>
      <c r="D21" s="4">
        <v>112000000</v>
      </c>
    </row>
    <row r="22" spans="2:4" x14ac:dyDescent="0.3">
      <c r="B22" s="10"/>
      <c r="C22" s="15" t="s">
        <v>641</v>
      </c>
      <c r="D22" s="4">
        <v>112000000</v>
      </c>
    </row>
    <row r="23" spans="2:4" x14ac:dyDescent="0.3">
      <c r="B23" s="10"/>
      <c r="C23" s="15" t="s">
        <v>642</v>
      </c>
      <c r="D23" s="4">
        <v>112000000</v>
      </c>
    </row>
    <row r="24" spans="2:4" x14ac:dyDescent="0.3">
      <c r="B24" s="10"/>
      <c r="C24" s="15" t="s">
        <v>643</v>
      </c>
      <c r="D24" s="4">
        <v>112000000</v>
      </c>
    </row>
    <row r="25" spans="2:4" x14ac:dyDescent="0.3">
      <c r="B25" s="10"/>
      <c r="C25" s="15" t="s">
        <v>644</v>
      </c>
      <c r="D25" s="4">
        <v>112000000</v>
      </c>
    </row>
    <row r="26" spans="2:4" x14ac:dyDescent="0.3">
      <c r="B26" s="10"/>
      <c r="C26" s="15" t="s">
        <v>645</v>
      </c>
      <c r="D26" s="4">
        <v>112000000</v>
      </c>
    </row>
    <row r="27" spans="2:4" x14ac:dyDescent="0.3">
      <c r="B27" s="10"/>
      <c r="C27" s="15" t="s">
        <v>646</v>
      </c>
      <c r="D27" s="4">
        <v>112000000</v>
      </c>
    </row>
    <row r="28" spans="2:4" x14ac:dyDescent="0.3">
      <c r="B28" s="10"/>
      <c r="C28" s="15" t="s">
        <v>647</v>
      </c>
      <c r="D28" s="4">
        <v>112000000</v>
      </c>
    </row>
    <row r="29" spans="2:4" x14ac:dyDescent="0.3">
      <c r="B29" s="10"/>
      <c r="C29" s="15" t="s">
        <v>648</v>
      </c>
      <c r="D29" s="4">
        <v>112000000</v>
      </c>
    </row>
    <row r="30" spans="2:4" x14ac:dyDescent="0.3">
      <c r="B30" s="10"/>
      <c r="C30" s="15" t="s">
        <v>649</v>
      </c>
      <c r="D30" s="4">
        <v>112000000</v>
      </c>
    </row>
    <row r="31" spans="2:4" x14ac:dyDescent="0.3">
      <c r="B31" s="10"/>
      <c r="C31" s="15" t="s">
        <v>650</v>
      </c>
      <c r="D31" s="4">
        <v>112000000</v>
      </c>
    </row>
    <row r="32" spans="2:4" x14ac:dyDescent="0.3">
      <c r="B32" s="10"/>
      <c r="C32" s="15" t="s">
        <v>651</v>
      </c>
      <c r="D32" s="4">
        <v>112000000</v>
      </c>
    </row>
    <row r="33" spans="2:4" x14ac:dyDescent="0.3">
      <c r="B33" s="10"/>
      <c r="C33" s="15" t="s">
        <v>652</v>
      </c>
      <c r="D33" s="4">
        <v>112000000</v>
      </c>
    </row>
    <row r="34" spans="2:4" x14ac:dyDescent="0.3">
      <c r="B34" s="10"/>
      <c r="C34" s="15" t="s">
        <v>653</v>
      </c>
      <c r="D34" s="4">
        <v>112000000</v>
      </c>
    </row>
    <row r="35" spans="2:4" x14ac:dyDescent="0.3">
      <c r="B35" s="10"/>
      <c r="C35" s="15" t="s">
        <v>654</v>
      </c>
      <c r="D35" s="4">
        <v>112000000</v>
      </c>
    </row>
    <row r="36" spans="2:4" x14ac:dyDescent="0.3">
      <c r="B36" s="10"/>
      <c r="C36" s="15" t="s">
        <v>655</v>
      </c>
      <c r="D36" s="4">
        <v>112000000</v>
      </c>
    </row>
    <row r="37" spans="2:4" x14ac:dyDescent="0.3">
      <c r="B37" s="10"/>
      <c r="C37" s="15" t="s">
        <v>656</v>
      </c>
      <c r="D37" s="4">
        <v>112000000</v>
      </c>
    </row>
    <row r="38" spans="2:4" x14ac:dyDescent="0.3">
      <c r="B38" s="10"/>
      <c r="C38" s="15" t="s">
        <v>657</v>
      </c>
      <c r="D38" s="4">
        <v>112000000</v>
      </c>
    </row>
    <row r="39" spans="2:4" x14ac:dyDescent="0.3">
      <c r="B39" s="10"/>
      <c r="C39" s="15" t="s">
        <v>658</v>
      </c>
      <c r="D39" s="4">
        <v>112000000</v>
      </c>
    </row>
    <row r="40" spans="2:4" x14ac:dyDescent="0.3">
      <c r="B40" s="10"/>
      <c r="C40" s="15" t="s">
        <v>659</v>
      </c>
      <c r="D40" s="4">
        <v>112000000</v>
      </c>
    </row>
    <row r="41" spans="2:4" x14ac:dyDescent="0.3">
      <c r="B41" s="10"/>
      <c r="C41" s="15" t="s">
        <v>660</v>
      </c>
      <c r="D41" s="4">
        <v>112000000</v>
      </c>
    </row>
    <row r="42" spans="2:4" x14ac:dyDescent="0.3">
      <c r="B42" s="10"/>
      <c r="C42" s="15" t="s">
        <v>661</v>
      </c>
      <c r="D42" s="4">
        <v>112000000</v>
      </c>
    </row>
    <row r="43" spans="2:4" x14ac:dyDescent="0.3">
      <c r="B43" s="10"/>
      <c r="C43" s="15" t="s">
        <v>662</v>
      </c>
      <c r="D43" s="4">
        <v>112000000</v>
      </c>
    </row>
    <row r="44" spans="2:4" x14ac:dyDescent="0.3">
      <c r="B44" s="10"/>
      <c r="C44" s="15" t="s">
        <v>663</v>
      </c>
      <c r="D44" s="4">
        <v>112000000</v>
      </c>
    </row>
    <row r="45" spans="2:4" x14ac:dyDescent="0.3">
      <c r="B45" s="10"/>
      <c r="C45" s="15" t="s">
        <v>664</v>
      </c>
      <c r="D45" s="4">
        <v>112000000</v>
      </c>
    </row>
    <row r="46" spans="2:4" x14ac:dyDescent="0.3">
      <c r="B46" s="10"/>
      <c r="C46" s="15" t="s">
        <v>665</v>
      </c>
      <c r="D46" s="4">
        <v>112000000</v>
      </c>
    </row>
    <row r="47" spans="2:4" x14ac:dyDescent="0.3">
      <c r="B47" s="10"/>
      <c r="C47" s="15" t="s">
        <v>666</v>
      </c>
      <c r="D47" s="4">
        <v>112000000</v>
      </c>
    </row>
    <row r="48" spans="2:4" x14ac:dyDescent="0.3">
      <c r="B48" s="10"/>
      <c r="C48" s="15" t="s">
        <v>667</v>
      </c>
      <c r="D48" s="4">
        <v>112000000</v>
      </c>
    </row>
    <row r="49" spans="2:4" x14ac:dyDescent="0.3">
      <c r="B49" s="10"/>
      <c r="C49" s="15" t="s">
        <v>668</v>
      </c>
      <c r="D49" s="4">
        <v>112000000</v>
      </c>
    </row>
    <row r="50" spans="2:4" x14ac:dyDescent="0.3">
      <c r="B50" s="10"/>
      <c r="C50" s="15" t="s">
        <v>669</v>
      </c>
      <c r="D50" s="4">
        <v>112000000</v>
      </c>
    </row>
    <row r="51" spans="2:4" x14ac:dyDescent="0.3">
      <c r="B51" s="10"/>
      <c r="C51" s="15" t="s">
        <v>670</v>
      </c>
      <c r="D51" s="4">
        <v>112000000</v>
      </c>
    </row>
    <row r="52" spans="2:4" x14ac:dyDescent="0.3">
      <c r="B52" s="10"/>
      <c r="C52" s="15" t="s">
        <v>671</v>
      </c>
      <c r="D52" s="4">
        <v>112000000</v>
      </c>
    </row>
    <row r="53" spans="2:4" x14ac:dyDescent="0.3">
      <c r="B53" s="10"/>
      <c r="C53" s="15" t="s">
        <v>672</v>
      </c>
      <c r="D53" s="4">
        <v>112000000</v>
      </c>
    </row>
    <row r="54" spans="2:4" x14ac:dyDescent="0.3">
      <c r="B54" s="10"/>
      <c r="C54" s="15" t="s">
        <v>673</v>
      </c>
      <c r="D54" s="4">
        <v>112000000</v>
      </c>
    </row>
    <row r="55" spans="2:4" x14ac:dyDescent="0.3">
      <c r="B55" s="10"/>
      <c r="C55" s="15" t="s">
        <v>674</v>
      </c>
      <c r="D55" s="4">
        <v>112000000</v>
      </c>
    </row>
    <row r="56" spans="2:4" x14ac:dyDescent="0.3">
      <c r="B56" s="10"/>
      <c r="C56" s="15" t="s">
        <v>675</v>
      </c>
      <c r="D56" s="4">
        <v>112000000</v>
      </c>
    </row>
    <row r="57" spans="2:4" x14ac:dyDescent="0.3">
      <c r="B57" s="10"/>
      <c r="C57" s="15" t="s">
        <v>676</v>
      </c>
      <c r="D57" s="4">
        <v>112000000</v>
      </c>
    </row>
    <row r="58" spans="2:4" x14ac:dyDescent="0.3">
      <c r="B58" s="10"/>
      <c r="C58" s="15" t="s">
        <v>946</v>
      </c>
      <c r="D58" s="4">
        <v>112000000</v>
      </c>
    </row>
    <row r="59" spans="2:4" x14ac:dyDescent="0.3">
      <c r="B59" s="10"/>
      <c r="C59" s="15" t="s">
        <v>677</v>
      </c>
      <c r="D59" s="4">
        <v>112000000</v>
      </c>
    </row>
    <row r="60" spans="2:4" x14ac:dyDescent="0.3">
      <c r="B60" s="10"/>
      <c r="C60" s="15" t="s">
        <v>678</v>
      </c>
      <c r="D60" s="4">
        <v>112000000</v>
      </c>
    </row>
    <row r="61" spans="2:4" x14ac:dyDescent="0.3">
      <c r="B61" s="10"/>
      <c r="C61" s="15" t="s">
        <v>679</v>
      </c>
      <c r="D61" s="4">
        <v>112000000</v>
      </c>
    </row>
    <row r="62" spans="2:4" x14ac:dyDescent="0.3">
      <c r="B62" s="10"/>
      <c r="C62" s="15" t="s">
        <v>680</v>
      </c>
      <c r="D62" s="4">
        <v>112000000</v>
      </c>
    </row>
    <row r="63" spans="2:4" x14ac:dyDescent="0.3">
      <c r="B63" s="10"/>
      <c r="C63" s="15" t="s">
        <v>681</v>
      </c>
      <c r="D63" s="4">
        <v>112000000</v>
      </c>
    </row>
    <row r="64" spans="2:4" x14ac:dyDescent="0.3">
      <c r="B64" s="10"/>
      <c r="C64" s="15" t="s">
        <v>682</v>
      </c>
      <c r="D64" s="4">
        <v>112000000</v>
      </c>
    </row>
    <row r="65" spans="2:4" x14ac:dyDescent="0.3">
      <c r="B65" s="10"/>
      <c r="C65" s="15" t="s">
        <v>683</v>
      </c>
      <c r="D65" s="4">
        <v>112000000</v>
      </c>
    </row>
    <row r="66" spans="2:4" x14ac:dyDescent="0.3">
      <c r="B66" s="10"/>
      <c r="C66" s="15" t="s">
        <v>684</v>
      </c>
      <c r="D66" s="4">
        <v>112000000</v>
      </c>
    </row>
    <row r="67" spans="2:4" x14ac:dyDescent="0.3">
      <c r="B67" s="10"/>
      <c r="C67" s="15" t="s">
        <v>685</v>
      </c>
      <c r="D67" s="4">
        <v>112000000</v>
      </c>
    </row>
    <row r="68" spans="2:4" x14ac:dyDescent="0.3">
      <c r="B68" s="10"/>
      <c r="C68" s="15" t="s">
        <v>686</v>
      </c>
      <c r="D68" s="4">
        <v>112000000</v>
      </c>
    </row>
    <row r="69" spans="2:4" x14ac:dyDescent="0.3">
      <c r="B69" s="10"/>
      <c r="C69" s="15" t="s">
        <v>687</v>
      </c>
      <c r="D69" s="4">
        <v>112000000</v>
      </c>
    </row>
    <row r="70" spans="2:4" x14ac:dyDescent="0.3">
      <c r="B70" s="10"/>
      <c r="C70" s="15" t="s">
        <v>947</v>
      </c>
      <c r="D70" s="4">
        <v>112000000</v>
      </c>
    </row>
    <row r="71" spans="2:4" x14ac:dyDescent="0.3">
      <c r="B71" s="10"/>
      <c r="C71" s="15" t="s">
        <v>688</v>
      </c>
      <c r="D71" s="4">
        <v>112000000</v>
      </c>
    </row>
    <row r="72" spans="2:4" x14ac:dyDescent="0.3">
      <c r="B72" s="10"/>
      <c r="C72" s="15" t="s">
        <v>689</v>
      </c>
      <c r="D72" s="4">
        <v>112000000</v>
      </c>
    </row>
    <row r="73" spans="2:4" x14ac:dyDescent="0.3">
      <c r="B73" s="10"/>
      <c r="C73" s="15" t="s">
        <v>690</v>
      </c>
      <c r="D73" s="4">
        <v>112000000</v>
      </c>
    </row>
    <row r="74" spans="2:4" x14ac:dyDescent="0.3">
      <c r="B74" s="10"/>
      <c r="C74" s="15" t="s">
        <v>691</v>
      </c>
      <c r="D74" s="4">
        <v>112000000</v>
      </c>
    </row>
    <row r="75" spans="2:4" x14ac:dyDescent="0.3">
      <c r="B75" s="10"/>
      <c r="C75" s="15" t="s">
        <v>692</v>
      </c>
      <c r="D75" s="4">
        <v>112000000</v>
      </c>
    </row>
    <row r="76" spans="2:4" x14ac:dyDescent="0.3">
      <c r="B76" s="10"/>
      <c r="C76" s="15" t="s">
        <v>693</v>
      </c>
      <c r="D76" s="4">
        <v>112000000</v>
      </c>
    </row>
    <row r="77" spans="2:4" x14ac:dyDescent="0.3">
      <c r="B77" s="10"/>
      <c r="C77" s="15" t="s">
        <v>694</v>
      </c>
      <c r="D77" s="4">
        <v>112000000</v>
      </c>
    </row>
    <row r="78" spans="2:4" x14ac:dyDescent="0.3">
      <c r="B78" s="10"/>
      <c r="C78" s="15" t="s">
        <v>695</v>
      </c>
      <c r="D78" s="4">
        <v>112000000</v>
      </c>
    </row>
    <row r="79" spans="2:4" x14ac:dyDescent="0.3">
      <c r="B79" s="10"/>
      <c r="C79" s="15" t="s">
        <v>696</v>
      </c>
      <c r="D79" s="4">
        <v>112000000</v>
      </c>
    </row>
    <row r="80" spans="2:4" x14ac:dyDescent="0.3">
      <c r="B80" s="10"/>
      <c r="C80" s="15" t="s">
        <v>697</v>
      </c>
      <c r="D80" s="4">
        <v>112000000</v>
      </c>
    </row>
    <row r="81" spans="2:4" x14ac:dyDescent="0.3">
      <c r="B81" s="10"/>
      <c r="C81" s="15" t="s">
        <v>698</v>
      </c>
      <c r="D81" s="4">
        <v>112000000</v>
      </c>
    </row>
    <row r="82" spans="2:4" x14ac:dyDescent="0.3">
      <c r="B82" s="10"/>
      <c r="C82" s="15" t="s">
        <v>699</v>
      </c>
      <c r="D82" s="4">
        <v>112000000</v>
      </c>
    </row>
    <row r="83" spans="2:4" x14ac:dyDescent="0.3">
      <c r="B83" s="10"/>
      <c r="C83" s="15" t="s">
        <v>700</v>
      </c>
      <c r="D83" s="4">
        <v>112000000</v>
      </c>
    </row>
    <row r="84" spans="2:4" x14ac:dyDescent="0.3">
      <c r="B84" s="10"/>
      <c r="C84" s="15" t="s">
        <v>701</v>
      </c>
      <c r="D84" s="4">
        <v>112000000</v>
      </c>
    </row>
    <row r="85" spans="2:4" x14ac:dyDescent="0.3">
      <c r="B85" s="10"/>
      <c r="C85" s="15" t="s">
        <v>702</v>
      </c>
      <c r="D85" s="4">
        <v>112000000</v>
      </c>
    </row>
    <row r="86" spans="2:4" x14ac:dyDescent="0.3">
      <c r="B86" s="10"/>
      <c r="C86" s="15" t="s">
        <v>703</v>
      </c>
      <c r="D86" s="4">
        <v>112000000</v>
      </c>
    </row>
    <row r="87" spans="2:4" x14ac:dyDescent="0.3">
      <c r="B87" s="10"/>
      <c r="C87" s="15" t="s">
        <v>704</v>
      </c>
      <c r="D87" s="4">
        <v>112000000</v>
      </c>
    </row>
    <row r="88" spans="2:4" x14ac:dyDescent="0.3">
      <c r="B88" s="10"/>
      <c r="C88" s="15" t="s">
        <v>705</v>
      </c>
      <c r="D88" s="4">
        <v>112000000</v>
      </c>
    </row>
    <row r="89" spans="2:4" x14ac:dyDescent="0.3">
      <c r="B89" s="10"/>
      <c r="C89" s="15" t="s">
        <v>706</v>
      </c>
      <c r="D89" s="4">
        <v>112000000</v>
      </c>
    </row>
    <row r="90" spans="2:4" x14ac:dyDescent="0.3">
      <c r="B90" s="10"/>
      <c r="C90" s="15" t="s">
        <v>707</v>
      </c>
      <c r="D90" s="4">
        <v>112000000</v>
      </c>
    </row>
    <row r="91" spans="2:4" x14ac:dyDescent="0.3">
      <c r="B91" s="10"/>
      <c r="C91" s="15" t="s">
        <v>708</v>
      </c>
      <c r="D91" s="4">
        <v>112000000</v>
      </c>
    </row>
    <row r="92" spans="2:4" x14ac:dyDescent="0.3">
      <c r="B92" s="10"/>
      <c r="C92" s="15" t="s">
        <v>709</v>
      </c>
      <c r="D92" s="4">
        <v>112000000</v>
      </c>
    </row>
    <row r="93" spans="2:4" x14ac:dyDescent="0.3">
      <c r="B93" s="10"/>
      <c r="C93" s="15" t="s">
        <v>710</v>
      </c>
      <c r="D93" s="4">
        <v>112000000</v>
      </c>
    </row>
    <row r="94" spans="2:4" x14ac:dyDescent="0.3">
      <c r="B94" s="10"/>
      <c r="C94" s="15" t="s">
        <v>711</v>
      </c>
      <c r="D94" s="4">
        <v>205000000</v>
      </c>
    </row>
    <row r="95" spans="2:4" x14ac:dyDescent="0.3">
      <c r="B95" s="10"/>
      <c r="C95" s="15" t="s">
        <v>712</v>
      </c>
      <c r="D95" s="4">
        <v>205000000</v>
      </c>
    </row>
    <row r="96" spans="2:4" x14ac:dyDescent="0.3">
      <c r="B96" s="10"/>
      <c r="C96" s="15" t="s">
        <v>713</v>
      </c>
      <c r="D96" s="4">
        <v>205000000</v>
      </c>
    </row>
    <row r="97" spans="2:4" x14ac:dyDescent="0.3">
      <c r="B97" s="10"/>
      <c r="C97" s="15" t="s">
        <v>714</v>
      </c>
      <c r="D97" s="4">
        <v>205000000</v>
      </c>
    </row>
    <row r="98" spans="2:4" x14ac:dyDescent="0.3">
      <c r="B98" s="10"/>
      <c r="C98" s="15" t="s">
        <v>715</v>
      </c>
      <c r="D98" s="4">
        <v>97000000</v>
      </c>
    </row>
    <row r="99" spans="2:4" x14ac:dyDescent="0.3">
      <c r="B99" s="10"/>
      <c r="C99" s="15" t="s">
        <v>501</v>
      </c>
      <c r="D99" s="4">
        <v>97000000</v>
      </c>
    </row>
    <row r="100" spans="2:4" x14ac:dyDescent="0.3">
      <c r="B100" s="10"/>
      <c r="C100" s="15" t="s">
        <v>716</v>
      </c>
      <c r="D100" s="4">
        <v>97000000</v>
      </c>
    </row>
    <row r="101" spans="2:4" x14ac:dyDescent="0.3">
      <c r="B101" s="10"/>
      <c r="C101" s="15" t="s">
        <v>717</v>
      </c>
      <c r="D101" s="4">
        <v>97000000</v>
      </c>
    </row>
    <row r="102" spans="2:4" x14ac:dyDescent="0.3">
      <c r="B102" s="10"/>
      <c r="C102" s="15" t="s">
        <v>718</v>
      </c>
      <c r="D102" s="4">
        <v>97000000</v>
      </c>
    </row>
    <row r="103" spans="2:4" x14ac:dyDescent="0.3">
      <c r="B103" s="10"/>
      <c r="C103" s="15" t="s">
        <v>719</v>
      </c>
      <c r="D103" s="4">
        <v>97000000</v>
      </c>
    </row>
    <row r="104" spans="2:4" x14ac:dyDescent="0.3">
      <c r="B104" s="10"/>
      <c r="C104" s="15" t="s">
        <v>720</v>
      </c>
      <c r="D104" s="4">
        <v>97000000</v>
      </c>
    </row>
    <row r="105" spans="2:4" x14ac:dyDescent="0.3">
      <c r="B105" s="10"/>
      <c r="C105" s="15" t="s">
        <v>721</v>
      </c>
      <c r="D105" s="4">
        <v>97000000</v>
      </c>
    </row>
    <row r="106" spans="2:4" x14ac:dyDescent="0.3">
      <c r="B106" s="10"/>
      <c r="C106" s="15" t="s">
        <v>722</v>
      </c>
      <c r="D106" s="4">
        <v>97000000</v>
      </c>
    </row>
    <row r="107" spans="2:4" x14ac:dyDescent="0.3">
      <c r="B107" s="10"/>
      <c r="C107" s="15" t="s">
        <v>723</v>
      </c>
      <c r="D107" s="4">
        <v>97000000</v>
      </c>
    </row>
    <row r="108" spans="2:4" x14ac:dyDescent="0.3">
      <c r="B108" s="10"/>
      <c r="C108" s="15" t="s">
        <v>724</v>
      </c>
      <c r="D108" s="4">
        <v>97000000</v>
      </c>
    </row>
    <row r="109" spans="2:4" x14ac:dyDescent="0.3">
      <c r="B109" s="10"/>
      <c r="C109" s="15" t="s">
        <v>725</v>
      </c>
      <c r="D109" s="4">
        <v>97000000</v>
      </c>
    </row>
    <row r="110" spans="2:4" x14ac:dyDescent="0.3">
      <c r="B110" s="10"/>
      <c r="C110" s="15" t="s">
        <v>726</v>
      </c>
      <c r="D110" s="4">
        <v>97000000</v>
      </c>
    </row>
    <row r="111" spans="2:4" x14ac:dyDescent="0.3">
      <c r="B111" s="10"/>
      <c r="C111" s="15" t="s">
        <v>727</v>
      </c>
      <c r="D111" s="4">
        <v>97000000</v>
      </c>
    </row>
    <row r="112" spans="2:4" x14ac:dyDescent="0.3">
      <c r="B112" s="10"/>
      <c r="C112" s="15" t="s">
        <v>728</v>
      </c>
      <c r="D112" s="4">
        <v>97000000</v>
      </c>
    </row>
    <row r="113" spans="2:4" x14ac:dyDescent="0.3">
      <c r="B113" s="10"/>
      <c r="C113" s="15" t="s">
        <v>729</v>
      </c>
      <c r="D113" s="4">
        <v>97000000</v>
      </c>
    </row>
    <row r="114" spans="2:4" x14ac:dyDescent="0.3">
      <c r="B114" s="10"/>
      <c r="C114" s="15" t="s">
        <v>730</v>
      </c>
      <c r="D114" s="4">
        <v>97000000</v>
      </c>
    </row>
    <row r="115" spans="2:4" x14ac:dyDescent="0.3">
      <c r="B115" s="10"/>
      <c r="C115" s="15" t="s">
        <v>731</v>
      </c>
      <c r="D115" s="4">
        <v>97000000</v>
      </c>
    </row>
    <row r="116" spans="2:4" x14ac:dyDescent="0.3">
      <c r="B116" s="10"/>
      <c r="C116" s="15" t="s">
        <v>732</v>
      </c>
      <c r="D116" s="4">
        <v>97000000</v>
      </c>
    </row>
    <row r="117" spans="2:4" x14ac:dyDescent="0.3">
      <c r="B117" s="10"/>
      <c r="C117" s="15" t="s">
        <v>733</v>
      </c>
      <c r="D117" s="4">
        <v>97000000</v>
      </c>
    </row>
    <row r="118" spans="2:4" x14ac:dyDescent="0.3">
      <c r="B118" s="10"/>
      <c r="C118" s="15" t="s">
        <v>734</v>
      </c>
      <c r="D118" s="4">
        <v>97000000</v>
      </c>
    </row>
    <row r="119" spans="2:4" x14ac:dyDescent="0.3">
      <c r="B119" s="10"/>
      <c r="C119" s="15" t="s">
        <v>735</v>
      </c>
      <c r="D119" s="4">
        <v>97000000</v>
      </c>
    </row>
    <row r="120" spans="2:4" x14ac:dyDescent="0.3">
      <c r="B120" s="10"/>
      <c r="C120" s="15" t="s">
        <v>736</v>
      </c>
      <c r="D120" s="4">
        <v>97000000</v>
      </c>
    </row>
    <row r="121" spans="2:4" x14ac:dyDescent="0.3">
      <c r="B121" s="10"/>
      <c r="C121" s="15" t="s">
        <v>737</v>
      </c>
      <c r="D121" s="4">
        <v>97000000</v>
      </c>
    </row>
    <row r="122" spans="2:4" x14ac:dyDescent="0.3">
      <c r="B122" s="10"/>
      <c r="C122" s="15" t="s">
        <v>738</v>
      </c>
      <c r="D122" s="4">
        <v>97000000</v>
      </c>
    </row>
    <row r="123" spans="2:4" x14ac:dyDescent="0.3">
      <c r="B123" s="10"/>
      <c r="C123" s="15" t="s">
        <v>739</v>
      </c>
      <c r="D123" s="4">
        <v>97000000</v>
      </c>
    </row>
    <row r="124" spans="2:4" x14ac:dyDescent="0.3">
      <c r="B124" s="10"/>
      <c r="C124" s="15" t="s">
        <v>740</v>
      </c>
      <c r="D124" s="4">
        <v>97000000</v>
      </c>
    </row>
    <row r="125" spans="2:4" x14ac:dyDescent="0.3">
      <c r="B125" s="10"/>
      <c r="C125" s="15" t="s">
        <v>741</v>
      </c>
      <c r="D125" s="4">
        <v>97000000</v>
      </c>
    </row>
    <row r="126" spans="2:4" x14ac:dyDescent="0.3">
      <c r="B126" s="10"/>
      <c r="C126" s="15" t="s">
        <v>742</v>
      </c>
      <c r="D126" s="4">
        <v>97000000</v>
      </c>
    </row>
    <row r="127" spans="2:4" x14ac:dyDescent="0.3">
      <c r="B127" s="10"/>
      <c r="C127" s="15" t="s">
        <v>743</v>
      </c>
      <c r="D127" s="4">
        <v>97000000</v>
      </c>
    </row>
    <row r="128" spans="2:4" x14ac:dyDescent="0.3">
      <c r="B128" s="10"/>
      <c r="C128" s="15" t="s">
        <v>744</v>
      </c>
      <c r="D128" s="4">
        <v>97000000</v>
      </c>
    </row>
    <row r="129" spans="2:4" x14ac:dyDescent="0.3">
      <c r="B129" s="10"/>
      <c r="C129" s="15" t="s">
        <v>745</v>
      </c>
      <c r="D129" s="4">
        <v>97000000</v>
      </c>
    </row>
    <row r="130" spans="2:4" x14ac:dyDescent="0.3">
      <c r="B130" s="10"/>
      <c r="C130" s="15" t="s">
        <v>746</v>
      </c>
      <c r="D130" s="4">
        <v>97000000</v>
      </c>
    </row>
    <row r="131" spans="2:4" x14ac:dyDescent="0.3">
      <c r="B131" s="10"/>
      <c r="C131" s="15" t="s">
        <v>747</v>
      </c>
      <c r="D131" s="4">
        <v>97000000</v>
      </c>
    </row>
    <row r="132" spans="2:4" x14ac:dyDescent="0.3">
      <c r="B132" s="10"/>
      <c r="C132" s="15" t="s">
        <v>748</v>
      </c>
      <c r="D132" s="4">
        <v>97000000</v>
      </c>
    </row>
    <row r="133" spans="2:4" x14ac:dyDescent="0.3">
      <c r="B133" s="10"/>
      <c r="C133" s="15" t="s">
        <v>749</v>
      </c>
      <c r="D133" s="4">
        <v>97000000</v>
      </c>
    </row>
    <row r="134" spans="2:4" x14ac:dyDescent="0.3">
      <c r="B134" s="10"/>
      <c r="C134" s="15" t="s">
        <v>750</v>
      </c>
      <c r="D134" s="4">
        <v>97000000</v>
      </c>
    </row>
    <row r="135" spans="2:4" x14ac:dyDescent="0.3">
      <c r="B135" s="10"/>
      <c r="C135" s="15" t="s">
        <v>751</v>
      </c>
      <c r="D135" s="4">
        <v>97000000</v>
      </c>
    </row>
    <row r="136" spans="2:4" x14ac:dyDescent="0.3">
      <c r="B136" s="10"/>
      <c r="C136" s="15" t="s">
        <v>752</v>
      </c>
      <c r="D136" s="4">
        <v>97000000</v>
      </c>
    </row>
    <row r="137" spans="2:4" x14ac:dyDescent="0.3">
      <c r="B137" s="10"/>
      <c r="C137" s="15" t="s">
        <v>753</v>
      </c>
      <c r="D137" s="4">
        <v>97000000</v>
      </c>
    </row>
    <row r="138" spans="2:4" x14ac:dyDescent="0.3">
      <c r="B138" s="10"/>
      <c r="C138" s="15" t="s">
        <v>754</v>
      </c>
      <c r="D138" s="4">
        <v>97000000</v>
      </c>
    </row>
    <row r="139" spans="2:4" x14ac:dyDescent="0.3">
      <c r="B139" s="10"/>
      <c r="C139" s="15" t="s">
        <v>755</v>
      </c>
      <c r="D139" s="4">
        <v>97000000</v>
      </c>
    </row>
    <row r="140" spans="2:4" x14ac:dyDescent="0.3">
      <c r="B140" s="10"/>
      <c r="C140" s="15" t="s">
        <v>756</v>
      </c>
      <c r="D140" s="4">
        <v>97000000</v>
      </c>
    </row>
    <row r="141" spans="2:4" x14ac:dyDescent="0.3">
      <c r="B141" s="10"/>
      <c r="C141" s="15" t="s">
        <v>757</v>
      </c>
      <c r="D141" s="4">
        <v>97000000</v>
      </c>
    </row>
    <row r="142" spans="2:4" x14ac:dyDescent="0.3">
      <c r="B142" s="10"/>
      <c r="C142" s="15" t="s">
        <v>758</v>
      </c>
      <c r="D142" s="4">
        <v>97000000</v>
      </c>
    </row>
    <row r="143" spans="2:4" x14ac:dyDescent="0.3">
      <c r="B143" s="10"/>
      <c r="C143" s="15" t="s">
        <v>759</v>
      </c>
      <c r="D143" s="4">
        <v>97000000</v>
      </c>
    </row>
    <row r="144" spans="2:4" x14ac:dyDescent="0.3">
      <c r="B144" s="10"/>
      <c r="C144" s="15" t="s">
        <v>760</v>
      </c>
      <c r="D144" s="4">
        <v>97000000</v>
      </c>
    </row>
    <row r="145" spans="2:4" x14ac:dyDescent="0.3">
      <c r="B145" s="10"/>
      <c r="C145" s="15" t="s">
        <v>761</v>
      </c>
      <c r="D145" s="4">
        <v>97000000</v>
      </c>
    </row>
    <row r="146" spans="2:4" x14ac:dyDescent="0.3">
      <c r="B146" s="10"/>
      <c r="C146" s="15" t="s">
        <v>762</v>
      </c>
      <c r="D146" s="4">
        <v>97000000</v>
      </c>
    </row>
    <row r="147" spans="2:4" x14ac:dyDescent="0.3">
      <c r="B147" s="10"/>
      <c r="C147" s="15" t="s">
        <v>763</v>
      </c>
      <c r="D147" s="4">
        <v>97000000</v>
      </c>
    </row>
    <row r="148" spans="2:4" x14ac:dyDescent="0.3">
      <c r="B148" s="10"/>
      <c r="C148" s="15" t="s">
        <v>764</v>
      </c>
      <c r="D148" s="4">
        <v>97000000</v>
      </c>
    </row>
    <row r="149" spans="2:4" x14ac:dyDescent="0.3">
      <c r="B149" s="10"/>
      <c r="C149" s="15" t="s">
        <v>765</v>
      </c>
      <c r="D149" s="4">
        <v>97000000</v>
      </c>
    </row>
    <row r="150" spans="2:4" x14ac:dyDescent="0.3">
      <c r="B150" s="10"/>
      <c r="C150" s="15" t="s">
        <v>766</v>
      </c>
      <c r="D150" s="4">
        <v>97000000</v>
      </c>
    </row>
    <row r="151" spans="2:4" x14ac:dyDescent="0.3">
      <c r="B151" s="10"/>
      <c r="C151" s="15" t="s">
        <v>767</v>
      </c>
      <c r="D151" s="4">
        <v>97000000</v>
      </c>
    </row>
    <row r="152" spans="2:4" x14ac:dyDescent="0.3">
      <c r="B152" s="10"/>
      <c r="C152" s="15" t="s">
        <v>768</v>
      </c>
      <c r="D152" s="4">
        <v>97000000</v>
      </c>
    </row>
    <row r="153" spans="2:4" x14ac:dyDescent="0.3">
      <c r="B153" s="10"/>
      <c r="C153" s="15" t="s">
        <v>769</v>
      </c>
      <c r="D153" s="4">
        <v>97000000</v>
      </c>
    </row>
    <row r="154" spans="2:4" x14ac:dyDescent="0.3">
      <c r="B154" s="10"/>
      <c r="C154" s="15" t="s">
        <v>770</v>
      </c>
      <c r="D154" s="4">
        <v>97000000</v>
      </c>
    </row>
    <row r="155" spans="2:4" x14ac:dyDescent="0.3">
      <c r="B155" s="10"/>
      <c r="C155" s="15" t="s">
        <v>771</v>
      </c>
      <c r="D155" s="4">
        <v>97000000</v>
      </c>
    </row>
    <row r="156" spans="2:4" x14ac:dyDescent="0.3">
      <c r="B156" s="10"/>
      <c r="C156" s="15" t="s">
        <v>772</v>
      </c>
      <c r="D156" s="4">
        <v>97000000</v>
      </c>
    </row>
    <row r="157" spans="2:4" x14ac:dyDescent="0.3">
      <c r="B157" s="10"/>
      <c r="C157" s="15" t="s">
        <v>773</v>
      </c>
      <c r="D157" s="4">
        <v>97000000</v>
      </c>
    </row>
    <row r="158" spans="2:4" x14ac:dyDescent="0.3">
      <c r="B158" s="10"/>
      <c r="C158" s="15" t="s">
        <v>774</v>
      </c>
      <c r="D158" s="4">
        <v>97000000</v>
      </c>
    </row>
    <row r="159" spans="2:4" x14ac:dyDescent="0.3">
      <c r="B159" s="10"/>
      <c r="C159" s="15" t="s">
        <v>775</v>
      </c>
      <c r="D159" s="4">
        <v>97000000</v>
      </c>
    </row>
    <row r="160" spans="2:4" x14ac:dyDescent="0.3">
      <c r="B160" s="10"/>
      <c r="C160" s="15" t="s">
        <v>776</v>
      </c>
      <c r="D160" s="4">
        <v>97000000</v>
      </c>
    </row>
    <row r="161" spans="2:4" x14ac:dyDescent="0.3">
      <c r="B161" s="10"/>
      <c r="C161" s="15" t="s">
        <v>777</v>
      </c>
      <c r="D161" s="4">
        <v>97000000</v>
      </c>
    </row>
    <row r="162" spans="2:4" x14ac:dyDescent="0.3">
      <c r="B162" s="10"/>
      <c r="C162" s="15" t="s">
        <v>778</v>
      </c>
      <c r="D162" s="4">
        <v>14000000</v>
      </c>
    </row>
    <row r="163" spans="2:4" ht="22.8" x14ac:dyDescent="0.3">
      <c r="B163" s="10"/>
      <c r="C163" s="15" t="s">
        <v>779</v>
      </c>
      <c r="D163" s="4">
        <v>14000000</v>
      </c>
    </row>
    <row r="164" spans="2:4" x14ac:dyDescent="0.3">
      <c r="B164" s="10"/>
      <c r="C164" s="15" t="s">
        <v>780</v>
      </c>
      <c r="D164" s="4">
        <v>14000000</v>
      </c>
    </row>
    <row r="165" spans="2:4" x14ac:dyDescent="0.3">
      <c r="B165" s="10"/>
      <c r="C165" s="15" t="s">
        <v>781</v>
      </c>
      <c r="D165" s="4">
        <v>14000000</v>
      </c>
    </row>
    <row r="166" spans="2:4" x14ac:dyDescent="0.3">
      <c r="B166" s="10"/>
      <c r="C166" s="15" t="s">
        <v>782</v>
      </c>
      <c r="D166" s="4">
        <v>14000000</v>
      </c>
    </row>
    <row r="167" spans="2:4" x14ac:dyDescent="0.3">
      <c r="B167" s="10"/>
      <c r="C167" s="15" t="s">
        <v>783</v>
      </c>
      <c r="D167" s="4">
        <v>14000000</v>
      </c>
    </row>
    <row r="168" spans="2:4" ht="22.8" x14ac:dyDescent="0.3">
      <c r="B168" s="10"/>
      <c r="C168" s="15" t="s">
        <v>784</v>
      </c>
      <c r="D168" s="4">
        <v>14000000</v>
      </c>
    </row>
    <row r="169" spans="2:4" x14ac:dyDescent="0.3">
      <c r="B169" s="10"/>
      <c r="C169" s="15" t="s">
        <v>785</v>
      </c>
      <c r="D169" s="4">
        <v>14000000</v>
      </c>
    </row>
    <row r="170" spans="2:4" ht="22.8" x14ac:dyDescent="0.3">
      <c r="B170" s="10"/>
      <c r="C170" s="15" t="s">
        <v>786</v>
      </c>
      <c r="D170" s="4">
        <v>14000000</v>
      </c>
    </row>
    <row r="171" spans="2:4" x14ac:dyDescent="0.3">
      <c r="B171" s="10"/>
      <c r="C171" s="15" t="s">
        <v>787</v>
      </c>
      <c r="D171" s="4">
        <v>14000000</v>
      </c>
    </row>
    <row r="172" spans="2:4" x14ac:dyDescent="0.3">
      <c r="B172" s="10"/>
      <c r="C172" s="15" t="s">
        <v>788</v>
      </c>
      <c r="D172" s="4">
        <v>14000000</v>
      </c>
    </row>
    <row r="173" spans="2:4" x14ac:dyDescent="0.3">
      <c r="B173" s="10"/>
      <c r="C173" s="15" t="s">
        <v>789</v>
      </c>
      <c r="D173" s="4">
        <v>14000000</v>
      </c>
    </row>
    <row r="174" spans="2:4" x14ac:dyDescent="0.3">
      <c r="B174" s="10"/>
      <c r="C174" s="15" t="s">
        <v>790</v>
      </c>
      <c r="D174" s="4">
        <v>14000000</v>
      </c>
    </row>
    <row r="175" spans="2:4" x14ac:dyDescent="0.3">
      <c r="B175" s="10"/>
      <c r="C175" s="15" t="s">
        <v>791</v>
      </c>
      <c r="D175" s="4">
        <v>14000000</v>
      </c>
    </row>
    <row r="176" spans="2:4" x14ac:dyDescent="0.3">
      <c r="B176" s="10"/>
      <c r="C176" s="15" t="s">
        <v>792</v>
      </c>
      <c r="D176" s="4">
        <v>14000000</v>
      </c>
    </row>
    <row r="177" spans="2:4" x14ac:dyDescent="0.3">
      <c r="B177" s="10"/>
      <c r="C177" s="15" t="s">
        <v>793</v>
      </c>
      <c r="D177" s="4">
        <v>14000000</v>
      </c>
    </row>
    <row r="178" spans="2:4" ht="22.8" x14ac:dyDescent="0.3">
      <c r="B178" s="10"/>
      <c r="C178" s="15" t="s">
        <v>794</v>
      </c>
      <c r="D178" s="4">
        <v>14000000</v>
      </c>
    </row>
    <row r="179" spans="2:4" x14ac:dyDescent="0.3">
      <c r="B179" s="10"/>
      <c r="C179" s="15" t="s">
        <v>795</v>
      </c>
      <c r="D179" s="4">
        <v>14000000</v>
      </c>
    </row>
    <row r="180" spans="2:4" ht="22.8" x14ac:dyDescent="0.3">
      <c r="B180" s="10"/>
      <c r="C180" s="15" t="s">
        <v>796</v>
      </c>
      <c r="D180" s="4">
        <v>14000000</v>
      </c>
    </row>
    <row r="181" spans="2:4" x14ac:dyDescent="0.3">
      <c r="B181" s="10"/>
      <c r="C181" s="15" t="s">
        <v>578</v>
      </c>
      <c r="D181" s="4">
        <v>14000000</v>
      </c>
    </row>
    <row r="182" spans="2:4" x14ac:dyDescent="0.3">
      <c r="B182" s="10"/>
      <c r="C182" s="15" t="s">
        <v>797</v>
      </c>
      <c r="D182" s="4">
        <v>14000000</v>
      </c>
    </row>
    <row r="183" spans="2:4" ht="22.8" x14ac:dyDescent="0.3">
      <c r="B183" s="10"/>
      <c r="C183" s="15" t="s">
        <v>798</v>
      </c>
      <c r="D183" s="4">
        <v>14000000</v>
      </c>
    </row>
    <row r="184" spans="2:4" x14ac:dyDescent="0.3">
      <c r="B184" s="10"/>
      <c r="C184" s="15" t="s">
        <v>799</v>
      </c>
      <c r="D184" s="4">
        <v>14000000</v>
      </c>
    </row>
    <row r="185" spans="2:4" x14ac:dyDescent="0.3">
      <c r="B185" s="10"/>
      <c r="C185" s="15" t="s">
        <v>800</v>
      </c>
      <c r="D185" s="4">
        <v>14000000</v>
      </c>
    </row>
    <row r="186" spans="2:4" x14ac:dyDescent="0.3">
      <c r="B186" s="10"/>
      <c r="C186" s="15" t="s">
        <v>801</v>
      </c>
      <c r="D186" s="4">
        <v>14000000</v>
      </c>
    </row>
    <row r="187" spans="2:4" x14ac:dyDescent="0.3">
      <c r="B187" s="10"/>
      <c r="C187" s="15" t="s">
        <v>802</v>
      </c>
      <c r="D187" s="4">
        <v>14000000</v>
      </c>
    </row>
    <row r="188" spans="2:4" x14ac:dyDescent="0.3">
      <c r="B188" s="10"/>
      <c r="C188" s="15" t="s">
        <v>803</v>
      </c>
      <c r="D188" s="4">
        <v>14000000</v>
      </c>
    </row>
    <row r="189" spans="2:4" x14ac:dyDescent="0.3">
      <c r="B189" s="10"/>
      <c r="C189" s="15" t="s">
        <v>804</v>
      </c>
      <c r="D189" s="4">
        <v>14000000</v>
      </c>
    </row>
    <row r="190" spans="2:4" x14ac:dyDescent="0.3">
      <c r="B190" s="10"/>
      <c r="C190" s="15" t="s">
        <v>805</v>
      </c>
      <c r="D190" s="4">
        <v>14000000</v>
      </c>
    </row>
    <row r="191" spans="2:4" x14ac:dyDescent="0.3">
      <c r="B191" s="10"/>
      <c r="C191" s="15" t="s">
        <v>806</v>
      </c>
      <c r="D191" s="4">
        <v>14000000</v>
      </c>
    </row>
    <row r="192" spans="2:4" x14ac:dyDescent="0.3">
      <c r="B192" s="10"/>
      <c r="C192" s="15" t="s">
        <v>807</v>
      </c>
      <c r="D192" s="4">
        <v>14000000</v>
      </c>
    </row>
    <row r="193" spans="2:4" ht="22.8" x14ac:dyDescent="0.3">
      <c r="B193" s="10"/>
      <c r="C193" s="15" t="s">
        <v>808</v>
      </c>
      <c r="D193" s="4">
        <v>14000000</v>
      </c>
    </row>
    <row r="194" spans="2:4" x14ac:dyDescent="0.3">
      <c r="B194" s="10"/>
      <c r="C194" s="15" t="s">
        <v>809</v>
      </c>
      <c r="D194" s="4">
        <v>14000000</v>
      </c>
    </row>
    <row r="195" spans="2:4" x14ac:dyDescent="0.3">
      <c r="B195" s="10"/>
      <c r="C195" s="15" t="s">
        <v>810</v>
      </c>
      <c r="D195" s="4">
        <v>14000000</v>
      </c>
    </row>
    <row r="196" spans="2:4" x14ac:dyDescent="0.3">
      <c r="B196" s="10"/>
      <c r="C196" s="15" t="s">
        <v>811</v>
      </c>
      <c r="D196" s="4">
        <v>14000000</v>
      </c>
    </row>
    <row r="197" spans="2:4" x14ac:dyDescent="0.3">
      <c r="B197" s="10"/>
      <c r="C197" s="15" t="s">
        <v>812</v>
      </c>
      <c r="D197" s="4">
        <v>14000000</v>
      </c>
    </row>
    <row r="198" spans="2:4" x14ac:dyDescent="0.3">
      <c r="B198" s="10"/>
      <c r="C198" s="15" t="s">
        <v>813</v>
      </c>
      <c r="D198" s="4">
        <v>14000000</v>
      </c>
    </row>
    <row r="199" spans="2:4" x14ac:dyDescent="0.3">
      <c r="B199" s="10"/>
      <c r="C199" s="15" t="s">
        <v>814</v>
      </c>
      <c r="D199" s="4">
        <v>14000000</v>
      </c>
    </row>
    <row r="200" spans="2:4" x14ac:dyDescent="0.3">
      <c r="B200" s="10"/>
      <c r="C200" s="15" t="s">
        <v>815</v>
      </c>
      <c r="D200" s="4">
        <v>14000000</v>
      </c>
    </row>
    <row r="201" spans="2:4" x14ac:dyDescent="0.3">
      <c r="B201" s="10"/>
      <c r="C201" s="15" t="s">
        <v>816</v>
      </c>
      <c r="D201" s="4">
        <v>14000000</v>
      </c>
    </row>
    <row r="202" spans="2:4" x14ac:dyDescent="0.3">
      <c r="B202" s="10"/>
      <c r="C202" s="15" t="s">
        <v>817</v>
      </c>
      <c r="D202" s="4">
        <v>14000000</v>
      </c>
    </row>
    <row r="203" spans="2:4" x14ac:dyDescent="0.3">
      <c r="B203" s="10"/>
      <c r="C203" s="15" t="s">
        <v>584</v>
      </c>
      <c r="D203" s="4">
        <v>14000000</v>
      </c>
    </row>
    <row r="204" spans="2:4" x14ac:dyDescent="0.3">
      <c r="B204" s="10"/>
      <c r="C204" s="15" t="s">
        <v>818</v>
      </c>
      <c r="D204" s="4">
        <v>14000000</v>
      </c>
    </row>
    <row r="205" spans="2:4" x14ac:dyDescent="0.3">
      <c r="B205" s="10"/>
      <c r="C205" s="15" t="s">
        <v>819</v>
      </c>
      <c r="D205" s="4">
        <v>14000000</v>
      </c>
    </row>
    <row r="206" spans="2:4" ht="22.8" x14ac:dyDescent="0.3">
      <c r="B206" s="10"/>
      <c r="C206" s="15" t="s">
        <v>820</v>
      </c>
      <c r="D206" s="4">
        <v>14000000</v>
      </c>
    </row>
    <row r="207" spans="2:4" ht="22.8" x14ac:dyDescent="0.3">
      <c r="B207" s="10"/>
      <c r="C207" s="15" t="s">
        <v>821</v>
      </c>
      <c r="D207" s="4">
        <v>14000000</v>
      </c>
    </row>
    <row r="208" spans="2:4" x14ac:dyDescent="0.3">
      <c r="B208" s="10"/>
      <c r="C208" s="15" t="s">
        <v>822</v>
      </c>
      <c r="D208" s="4">
        <v>14000000</v>
      </c>
    </row>
    <row r="209" spans="2:4" x14ac:dyDescent="0.3">
      <c r="B209" s="10"/>
      <c r="C209" s="15" t="s">
        <v>823</v>
      </c>
      <c r="D209" s="4">
        <v>14000000</v>
      </c>
    </row>
    <row r="210" spans="2:4" x14ac:dyDescent="0.3">
      <c r="B210" s="10"/>
      <c r="C210" s="15" t="s">
        <v>824</v>
      </c>
      <c r="D210" s="4">
        <v>14000000</v>
      </c>
    </row>
    <row r="211" spans="2:4" x14ac:dyDescent="0.3">
      <c r="B211" s="10"/>
      <c r="C211" s="15" t="s">
        <v>825</v>
      </c>
      <c r="D211" s="4">
        <v>14000000</v>
      </c>
    </row>
    <row r="212" spans="2:4" x14ac:dyDescent="0.3">
      <c r="B212" s="10"/>
      <c r="C212" s="15" t="s">
        <v>826</v>
      </c>
      <c r="D212" s="4">
        <v>14000000</v>
      </c>
    </row>
    <row r="213" spans="2:4" x14ac:dyDescent="0.3">
      <c r="B213" s="10"/>
      <c r="C213" s="15" t="s">
        <v>827</v>
      </c>
      <c r="D213" s="4">
        <v>14000000</v>
      </c>
    </row>
    <row r="214" spans="2:4" x14ac:dyDescent="0.3">
      <c r="B214" s="10"/>
      <c r="C214" s="15" t="s">
        <v>828</v>
      </c>
      <c r="D214" s="4">
        <v>14000000</v>
      </c>
    </row>
    <row r="215" spans="2:4" x14ac:dyDescent="0.3">
      <c r="B215" s="10"/>
      <c r="C215" s="15" t="s">
        <v>829</v>
      </c>
      <c r="D215" s="4">
        <v>14000000</v>
      </c>
    </row>
    <row r="216" spans="2:4" x14ac:dyDescent="0.3">
      <c r="B216" s="10"/>
      <c r="C216" s="15" t="s">
        <v>830</v>
      </c>
      <c r="D216" s="4">
        <v>14000000</v>
      </c>
    </row>
    <row r="217" spans="2:4" x14ac:dyDescent="0.3">
      <c r="B217" s="10"/>
      <c r="C217" s="15" t="s">
        <v>831</v>
      </c>
      <c r="D217" s="4">
        <v>14000000</v>
      </c>
    </row>
    <row r="218" spans="2:4" x14ac:dyDescent="0.3">
      <c r="B218" s="10"/>
      <c r="C218" s="15" t="s">
        <v>832</v>
      </c>
      <c r="D218" s="4">
        <v>14000000</v>
      </c>
    </row>
    <row r="219" spans="2:4" x14ac:dyDescent="0.3">
      <c r="B219" s="10"/>
      <c r="C219" s="15" t="s">
        <v>833</v>
      </c>
      <c r="D219" s="4">
        <v>14000000</v>
      </c>
    </row>
    <row r="220" spans="2:4" x14ac:dyDescent="0.3">
      <c r="B220" s="10"/>
      <c r="C220" s="15" t="s">
        <v>834</v>
      </c>
      <c r="D220" s="4">
        <v>14000000</v>
      </c>
    </row>
    <row r="221" spans="2:4" x14ac:dyDescent="0.3">
      <c r="B221" s="10"/>
      <c r="C221" s="15" t="s">
        <v>835</v>
      </c>
      <c r="D221" s="4">
        <v>14000000</v>
      </c>
    </row>
    <row r="222" spans="2:4" x14ac:dyDescent="0.3">
      <c r="B222" s="10"/>
      <c r="C222" s="15" t="s">
        <v>836</v>
      </c>
      <c r="D222" s="4">
        <v>14000000</v>
      </c>
    </row>
    <row r="223" spans="2:4" x14ac:dyDescent="0.3">
      <c r="B223" s="10"/>
      <c r="C223" s="15" t="s">
        <v>837</v>
      </c>
      <c r="D223" s="4">
        <v>14000000</v>
      </c>
    </row>
    <row r="224" spans="2:4" x14ac:dyDescent="0.3">
      <c r="B224" s="10"/>
      <c r="C224" s="15" t="s">
        <v>838</v>
      </c>
      <c r="D224" s="4">
        <v>14000000</v>
      </c>
    </row>
    <row r="225" spans="2:4" x14ac:dyDescent="0.3">
      <c r="B225" s="10"/>
      <c r="C225" s="15" t="s">
        <v>839</v>
      </c>
      <c r="D225" s="4">
        <v>14000000</v>
      </c>
    </row>
    <row r="226" spans="2:4" ht="22.8" x14ac:dyDescent="0.3">
      <c r="B226" s="10"/>
      <c r="C226" s="15" t="s">
        <v>840</v>
      </c>
      <c r="D226" s="4">
        <v>14000000</v>
      </c>
    </row>
    <row r="227" spans="2:4" x14ac:dyDescent="0.3">
      <c r="B227" s="10"/>
      <c r="C227" s="15" t="s">
        <v>841</v>
      </c>
      <c r="D227" s="4">
        <v>14000000</v>
      </c>
    </row>
    <row r="228" spans="2:4" x14ac:dyDescent="0.3">
      <c r="B228" s="10"/>
      <c r="C228" s="15" t="s">
        <v>842</v>
      </c>
      <c r="D228" s="4">
        <v>14000000</v>
      </c>
    </row>
    <row r="229" spans="2:4" ht="22.8" x14ac:dyDescent="0.3">
      <c r="B229" s="10"/>
      <c r="C229" s="15" t="s">
        <v>843</v>
      </c>
      <c r="D229" s="4">
        <v>14000000</v>
      </c>
    </row>
    <row r="230" spans="2:4" ht="22.8" x14ac:dyDescent="0.3">
      <c r="B230" s="10"/>
      <c r="C230" s="15" t="s">
        <v>844</v>
      </c>
      <c r="D230" s="4">
        <v>14000000</v>
      </c>
    </row>
    <row r="231" spans="2:4" ht="22.8" x14ac:dyDescent="0.3">
      <c r="B231" s="10"/>
      <c r="C231" s="15" t="s">
        <v>845</v>
      </c>
      <c r="D231" s="4">
        <v>14000000</v>
      </c>
    </row>
    <row r="232" spans="2:4" x14ac:dyDescent="0.3">
      <c r="B232" s="10"/>
      <c r="C232" s="15" t="s">
        <v>846</v>
      </c>
      <c r="D232" s="4">
        <v>14000000</v>
      </c>
    </row>
    <row r="233" spans="2:4" x14ac:dyDescent="0.3">
      <c r="B233" s="10"/>
      <c r="C233" s="15" t="s">
        <v>847</v>
      </c>
      <c r="D233" s="4">
        <v>14000000</v>
      </c>
    </row>
    <row r="234" spans="2:4" x14ac:dyDescent="0.3">
      <c r="B234" s="10"/>
      <c r="C234" s="15" t="s">
        <v>848</v>
      </c>
      <c r="D234" s="4">
        <v>14000000</v>
      </c>
    </row>
    <row r="235" spans="2:4" x14ac:dyDescent="0.3">
      <c r="B235" s="10"/>
      <c r="C235" s="15" t="s">
        <v>849</v>
      </c>
      <c r="D235" s="4">
        <v>14000000</v>
      </c>
    </row>
    <row r="236" spans="2:4" ht="22.8" x14ac:dyDescent="0.3">
      <c r="B236" s="10"/>
      <c r="C236" s="15" t="s">
        <v>850</v>
      </c>
      <c r="D236" s="4">
        <v>14000000</v>
      </c>
    </row>
    <row r="237" spans="2:4" ht="22.8" x14ac:dyDescent="0.3">
      <c r="B237" s="10"/>
      <c r="C237" s="15" t="s">
        <v>851</v>
      </c>
      <c r="D237" s="4">
        <v>14000000</v>
      </c>
    </row>
    <row r="238" spans="2:4" ht="22.8" x14ac:dyDescent="0.3">
      <c r="B238" s="10"/>
      <c r="C238" s="15" t="s">
        <v>852</v>
      </c>
      <c r="D238" s="4">
        <v>14000000</v>
      </c>
    </row>
    <row r="239" spans="2:4" ht="22.8" x14ac:dyDescent="0.3">
      <c r="B239" s="10"/>
      <c r="C239" s="15" t="s">
        <v>853</v>
      </c>
      <c r="D239" s="4">
        <v>14000000</v>
      </c>
    </row>
    <row r="240" spans="2:4" x14ac:dyDescent="0.3">
      <c r="B240" s="10"/>
      <c r="C240" s="15" t="s">
        <v>854</v>
      </c>
      <c r="D240" s="4">
        <v>14000000</v>
      </c>
    </row>
    <row r="241" spans="2:4" ht="22.8" x14ac:dyDescent="0.3">
      <c r="B241" s="10"/>
      <c r="C241" s="15" t="s">
        <v>855</v>
      </c>
      <c r="D241" s="4">
        <v>14000000</v>
      </c>
    </row>
    <row r="242" spans="2:4" ht="22.8" x14ac:dyDescent="0.3">
      <c r="B242" s="10"/>
      <c r="C242" s="15" t="s">
        <v>856</v>
      </c>
      <c r="D242" s="4">
        <v>14000000</v>
      </c>
    </row>
    <row r="243" spans="2:4" x14ac:dyDescent="0.3">
      <c r="B243" s="10"/>
      <c r="C243" s="15" t="s">
        <v>857</v>
      </c>
      <c r="D243" s="4">
        <v>14000000</v>
      </c>
    </row>
    <row r="244" spans="2:4" x14ac:dyDescent="0.3">
      <c r="B244" s="10"/>
      <c r="C244" s="15" t="s">
        <v>591</v>
      </c>
      <c r="D244" s="4">
        <v>14000000</v>
      </c>
    </row>
    <row r="245" spans="2:4" x14ac:dyDescent="0.3">
      <c r="B245" s="10"/>
      <c r="C245" s="15" t="s">
        <v>858</v>
      </c>
      <c r="D245" s="4">
        <v>14000000</v>
      </c>
    </row>
    <row r="246" spans="2:4" ht="22.8" x14ac:dyDescent="0.3">
      <c r="B246" s="10"/>
      <c r="C246" s="15" t="s">
        <v>859</v>
      </c>
      <c r="D246" s="4">
        <v>197000000</v>
      </c>
    </row>
    <row r="247" spans="2:4" x14ac:dyDescent="0.3">
      <c r="B247" s="10"/>
      <c r="C247" s="15" t="s">
        <v>860</v>
      </c>
      <c r="D247" s="4">
        <v>197000000</v>
      </c>
    </row>
    <row r="248" spans="2:4" x14ac:dyDescent="0.3">
      <c r="B248" s="10"/>
      <c r="C248" s="15" t="s">
        <v>861</v>
      </c>
      <c r="D248" s="4">
        <v>197000000</v>
      </c>
    </row>
    <row r="249" spans="2:4" x14ac:dyDescent="0.3">
      <c r="B249" s="10"/>
      <c r="C249" s="15" t="s">
        <v>862</v>
      </c>
      <c r="D249" s="4">
        <v>197000000</v>
      </c>
    </row>
    <row r="250" spans="2:4" x14ac:dyDescent="0.3">
      <c r="B250" s="10"/>
      <c r="C250" s="15" t="s">
        <v>863</v>
      </c>
      <c r="D250" s="4">
        <v>197000000</v>
      </c>
    </row>
    <row r="251" spans="2:4" x14ac:dyDescent="0.3">
      <c r="B251" s="10"/>
      <c r="C251" s="15" t="s">
        <v>864</v>
      </c>
      <c r="D251" s="4">
        <v>197000000</v>
      </c>
    </row>
    <row r="252" spans="2:4" x14ac:dyDescent="0.3">
      <c r="B252" s="10"/>
      <c r="C252" s="15" t="s">
        <v>865</v>
      </c>
      <c r="D252" s="4">
        <v>197000000</v>
      </c>
    </row>
    <row r="253" spans="2:4" x14ac:dyDescent="0.3">
      <c r="B253" s="10"/>
      <c r="C253" s="15" t="s">
        <v>866</v>
      </c>
      <c r="D253" s="4">
        <v>130800000</v>
      </c>
    </row>
    <row r="254" spans="2:4" ht="22.8" x14ac:dyDescent="0.3">
      <c r="B254" s="10"/>
      <c r="C254" s="15" t="s">
        <v>867</v>
      </c>
      <c r="D254" s="4">
        <v>17200000</v>
      </c>
    </row>
    <row r="255" spans="2:4" ht="22.8" x14ac:dyDescent="0.3">
      <c r="B255" s="10"/>
      <c r="C255" s="15" t="s">
        <v>868</v>
      </c>
      <c r="D255" s="4">
        <v>17200000</v>
      </c>
    </row>
    <row r="256" spans="2:4" ht="15" customHeight="1" x14ac:dyDescent="0.3">
      <c r="B256" s="19" t="s">
        <v>34</v>
      </c>
      <c r="C256" s="19"/>
      <c r="D256" s="18">
        <f>+SUM(D4:D255)</f>
        <v>19828200000</v>
      </c>
    </row>
  </sheetData>
  <mergeCells count="3">
    <mergeCell ref="B2:D2"/>
    <mergeCell ref="B4:B255"/>
    <mergeCell ref="B256:C25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85274-E72E-49A8-AC3F-62CA13FFECE0}">
  <dimension ref="B2:D49"/>
  <sheetViews>
    <sheetView workbookViewId="0">
      <selection activeCell="D6" sqref="D6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940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869</v>
      </c>
      <c r="C4" s="25" t="s">
        <v>43</v>
      </c>
      <c r="D4" s="26">
        <v>205000000</v>
      </c>
    </row>
    <row r="5" spans="2:4" x14ac:dyDescent="0.3">
      <c r="B5" s="10"/>
      <c r="C5" s="25" t="s">
        <v>44</v>
      </c>
      <c r="D5" s="26">
        <v>17200000</v>
      </c>
    </row>
    <row r="6" spans="2:4" ht="12.6" customHeight="1" x14ac:dyDescent="0.3">
      <c r="B6" s="10"/>
      <c r="C6" s="25" t="s">
        <v>46</v>
      </c>
      <c r="D6" s="26">
        <v>130800000</v>
      </c>
    </row>
    <row r="7" spans="2:4" x14ac:dyDescent="0.3">
      <c r="B7" s="10" t="s">
        <v>870</v>
      </c>
      <c r="C7" s="25" t="s">
        <v>43</v>
      </c>
      <c r="D7" s="26">
        <v>205000000</v>
      </c>
    </row>
    <row r="8" spans="2:4" x14ac:dyDescent="0.3">
      <c r="B8" s="10"/>
      <c r="C8" s="25" t="s">
        <v>44</v>
      </c>
      <c r="D8" s="26">
        <v>17200000</v>
      </c>
    </row>
    <row r="9" spans="2:4" x14ac:dyDescent="0.3">
      <c r="B9" s="10" t="s">
        <v>871</v>
      </c>
      <c r="C9" s="25" t="s">
        <v>43</v>
      </c>
      <c r="D9" s="26">
        <v>205000000</v>
      </c>
    </row>
    <row r="10" spans="2:4" x14ac:dyDescent="0.3">
      <c r="B10" s="10"/>
      <c r="C10" s="25" t="s">
        <v>44</v>
      </c>
      <c r="D10" s="26">
        <v>17200000</v>
      </c>
    </row>
    <row r="11" spans="2:4" x14ac:dyDescent="0.3">
      <c r="B11" s="10" t="s">
        <v>872</v>
      </c>
      <c r="C11" s="25" t="s">
        <v>43</v>
      </c>
      <c r="D11" s="26">
        <v>205000000</v>
      </c>
    </row>
    <row r="12" spans="2:4" x14ac:dyDescent="0.3">
      <c r="B12" s="10"/>
      <c r="C12" s="25" t="s">
        <v>44</v>
      </c>
      <c r="D12" s="26">
        <v>17200000</v>
      </c>
    </row>
    <row r="13" spans="2:4" x14ac:dyDescent="0.3">
      <c r="B13" s="10" t="s">
        <v>873</v>
      </c>
      <c r="C13" s="25" t="s">
        <v>43</v>
      </c>
      <c r="D13" s="26">
        <v>205000000</v>
      </c>
    </row>
    <row r="14" spans="2:4" x14ac:dyDescent="0.3">
      <c r="B14" s="10"/>
      <c r="C14" s="25" t="s">
        <v>44</v>
      </c>
      <c r="D14" s="26">
        <v>17200000</v>
      </c>
    </row>
    <row r="15" spans="2:4" x14ac:dyDescent="0.3">
      <c r="B15" s="10" t="s">
        <v>874</v>
      </c>
      <c r="C15" s="25" t="s">
        <v>43</v>
      </c>
      <c r="D15" s="26">
        <v>205000000</v>
      </c>
    </row>
    <row r="16" spans="2:4" x14ac:dyDescent="0.3">
      <c r="B16" s="10"/>
      <c r="C16" s="25" t="s">
        <v>44</v>
      </c>
      <c r="D16" s="26">
        <v>17200000</v>
      </c>
    </row>
    <row r="17" spans="2:4" x14ac:dyDescent="0.3">
      <c r="B17" s="10" t="s">
        <v>875</v>
      </c>
      <c r="C17" s="25" t="s">
        <v>43</v>
      </c>
      <c r="D17" s="26">
        <v>205000000</v>
      </c>
    </row>
    <row r="18" spans="2:4" x14ac:dyDescent="0.3">
      <c r="B18" s="10"/>
      <c r="C18" s="25" t="s">
        <v>44</v>
      </c>
      <c r="D18" s="26">
        <v>17200000</v>
      </c>
    </row>
    <row r="19" spans="2:4" x14ac:dyDescent="0.3">
      <c r="B19" s="10" t="s">
        <v>876</v>
      </c>
      <c r="C19" s="25" t="s">
        <v>43</v>
      </c>
      <c r="D19" s="26">
        <v>205000000</v>
      </c>
    </row>
    <row r="20" spans="2:4" x14ac:dyDescent="0.3">
      <c r="B20" s="10"/>
      <c r="C20" s="25" t="s">
        <v>44</v>
      </c>
      <c r="D20" s="26">
        <v>17200000</v>
      </c>
    </row>
    <row r="21" spans="2:4" x14ac:dyDescent="0.3">
      <c r="B21" s="10" t="s">
        <v>877</v>
      </c>
      <c r="C21" s="25" t="s">
        <v>43</v>
      </c>
      <c r="D21" s="26">
        <v>205000000</v>
      </c>
    </row>
    <row r="22" spans="2:4" x14ac:dyDescent="0.3">
      <c r="B22" s="10"/>
      <c r="C22" s="25" t="s">
        <v>44</v>
      </c>
      <c r="D22" s="26">
        <v>17200000</v>
      </c>
    </row>
    <row r="23" spans="2:4" x14ac:dyDescent="0.3">
      <c r="B23" s="10" t="s">
        <v>878</v>
      </c>
      <c r="C23" s="25" t="s">
        <v>43</v>
      </c>
      <c r="D23" s="26">
        <v>205000000</v>
      </c>
    </row>
    <row r="24" spans="2:4" x14ac:dyDescent="0.3">
      <c r="B24" s="10"/>
      <c r="C24" s="25" t="s">
        <v>44</v>
      </c>
      <c r="D24" s="26">
        <v>17200000</v>
      </c>
    </row>
    <row r="25" spans="2:4" x14ac:dyDescent="0.3">
      <c r="B25" s="10" t="s">
        <v>879</v>
      </c>
      <c r="C25" s="25" t="s">
        <v>217</v>
      </c>
      <c r="D25" s="26">
        <v>112000000</v>
      </c>
    </row>
    <row r="26" spans="2:4" x14ac:dyDescent="0.3">
      <c r="B26" s="10"/>
      <c r="C26" s="25" t="s">
        <v>218</v>
      </c>
      <c r="D26" s="26">
        <v>14000000</v>
      </c>
    </row>
    <row r="27" spans="2:4" x14ac:dyDescent="0.3">
      <c r="B27" s="10"/>
      <c r="C27" s="25" t="s">
        <v>217</v>
      </c>
      <c r="D27" s="26">
        <v>112000000</v>
      </c>
    </row>
    <row r="28" spans="2:4" x14ac:dyDescent="0.3">
      <c r="B28" s="10"/>
      <c r="C28" s="25" t="s">
        <v>218</v>
      </c>
      <c r="D28" s="26">
        <v>14000000</v>
      </c>
    </row>
    <row r="29" spans="2:4" x14ac:dyDescent="0.3">
      <c r="B29" s="10"/>
      <c r="C29" s="25" t="s">
        <v>217</v>
      </c>
      <c r="D29" s="26">
        <v>112000000</v>
      </c>
    </row>
    <row r="30" spans="2:4" x14ac:dyDescent="0.3">
      <c r="B30" s="10"/>
      <c r="C30" s="25" t="s">
        <v>218</v>
      </c>
      <c r="D30" s="26">
        <v>14000000</v>
      </c>
    </row>
    <row r="31" spans="2:4" x14ac:dyDescent="0.3">
      <c r="B31" s="10"/>
      <c r="C31" s="25" t="s">
        <v>880</v>
      </c>
      <c r="D31" s="26">
        <v>197000000</v>
      </c>
    </row>
    <row r="32" spans="2:4" x14ac:dyDescent="0.3">
      <c r="B32" s="10" t="s">
        <v>881</v>
      </c>
      <c r="C32" s="8" t="s">
        <v>43</v>
      </c>
      <c r="D32" s="4">
        <v>205000000</v>
      </c>
    </row>
    <row r="33" spans="2:4" x14ac:dyDescent="0.3">
      <c r="B33" s="10"/>
      <c r="C33" s="8" t="s">
        <v>44</v>
      </c>
      <c r="D33" s="4">
        <v>17200000</v>
      </c>
    </row>
    <row r="34" spans="2:4" ht="12.6" customHeight="1" x14ac:dyDescent="0.3">
      <c r="B34" s="10"/>
      <c r="C34" s="8" t="s">
        <v>46</v>
      </c>
      <c r="D34" s="4">
        <v>130800000</v>
      </c>
    </row>
    <row r="35" spans="2:4" x14ac:dyDescent="0.3">
      <c r="B35" s="10" t="s">
        <v>882</v>
      </c>
      <c r="C35" s="8" t="s">
        <v>43</v>
      </c>
      <c r="D35" s="4">
        <v>205000000</v>
      </c>
    </row>
    <row r="36" spans="2:4" x14ac:dyDescent="0.3">
      <c r="B36" s="10"/>
      <c r="C36" s="8" t="s">
        <v>44</v>
      </c>
      <c r="D36" s="4">
        <v>17200000</v>
      </c>
    </row>
    <row r="37" spans="2:4" x14ac:dyDescent="0.3">
      <c r="B37" s="10" t="s">
        <v>883</v>
      </c>
      <c r="C37" s="8" t="s">
        <v>43</v>
      </c>
      <c r="D37" s="4">
        <v>205000000</v>
      </c>
    </row>
    <row r="38" spans="2:4" x14ac:dyDescent="0.3">
      <c r="B38" s="10"/>
      <c r="C38" s="8" t="s">
        <v>44</v>
      </c>
      <c r="D38" s="4">
        <v>17200000</v>
      </c>
    </row>
    <row r="39" spans="2:4" ht="12.6" customHeight="1" x14ac:dyDescent="0.3">
      <c r="B39" s="10"/>
      <c r="C39" s="8" t="s">
        <v>46</v>
      </c>
      <c r="D39" s="4">
        <v>130800000</v>
      </c>
    </row>
    <row r="40" spans="2:4" x14ac:dyDescent="0.3">
      <c r="B40" s="10" t="s">
        <v>884</v>
      </c>
      <c r="C40" s="8" t="s">
        <v>43</v>
      </c>
      <c r="D40" s="4">
        <v>205000000</v>
      </c>
    </row>
    <row r="41" spans="2:4" x14ac:dyDescent="0.3">
      <c r="B41" s="10"/>
      <c r="C41" s="8" t="s">
        <v>44</v>
      </c>
      <c r="D41" s="4">
        <v>17200000</v>
      </c>
    </row>
    <row r="42" spans="2:4" x14ac:dyDescent="0.3">
      <c r="B42" s="10" t="s">
        <v>885</v>
      </c>
      <c r="C42" s="8" t="s">
        <v>43</v>
      </c>
      <c r="D42" s="4">
        <v>205000000</v>
      </c>
    </row>
    <row r="43" spans="2:4" x14ac:dyDescent="0.3">
      <c r="B43" s="10"/>
      <c r="C43" s="8" t="s">
        <v>44</v>
      </c>
      <c r="D43" s="4">
        <v>17200000</v>
      </c>
    </row>
    <row r="44" spans="2:4" ht="13.2" customHeight="1" x14ac:dyDescent="0.3">
      <c r="B44" s="10"/>
      <c r="C44" s="8" t="s">
        <v>46</v>
      </c>
      <c r="D44" s="4">
        <v>130800000</v>
      </c>
    </row>
    <row r="45" spans="2:4" x14ac:dyDescent="0.3">
      <c r="B45" s="10" t="s">
        <v>886</v>
      </c>
      <c r="C45" s="8" t="s">
        <v>217</v>
      </c>
      <c r="D45" s="4">
        <v>112000000</v>
      </c>
    </row>
    <row r="46" spans="2:4" x14ac:dyDescent="0.3">
      <c r="B46" s="10"/>
      <c r="C46" s="8" t="s">
        <v>44</v>
      </c>
      <c r="D46" s="4">
        <v>17200000</v>
      </c>
    </row>
    <row r="47" spans="2:4" x14ac:dyDescent="0.3">
      <c r="B47" s="8" t="s">
        <v>887</v>
      </c>
      <c r="C47" s="8" t="s">
        <v>888</v>
      </c>
      <c r="D47" s="4">
        <v>20000000</v>
      </c>
    </row>
    <row r="48" spans="2:4" x14ac:dyDescent="0.3">
      <c r="B48" s="8" t="s">
        <v>889</v>
      </c>
      <c r="C48" s="8" t="s">
        <v>25</v>
      </c>
      <c r="D48" s="4">
        <v>25000000</v>
      </c>
    </row>
    <row r="49" spans="2:4" ht="15" customHeight="1" x14ac:dyDescent="0.3">
      <c r="B49" s="19" t="s">
        <v>34</v>
      </c>
      <c r="C49" s="19"/>
      <c r="D49" s="18">
        <f>+SUM(D4:D48)</f>
        <v>4605400000</v>
      </c>
    </row>
  </sheetData>
  <mergeCells count="19">
    <mergeCell ref="B25:B31"/>
    <mergeCell ref="B2:D2"/>
    <mergeCell ref="B4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49:C49"/>
    <mergeCell ref="B32:B34"/>
    <mergeCell ref="B35:B36"/>
    <mergeCell ref="B37:B39"/>
    <mergeCell ref="B40:B41"/>
    <mergeCell ref="B42:B44"/>
    <mergeCell ref="B45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A39C-7046-4527-962A-168D76A475A1}">
  <dimension ref="B2:D22"/>
  <sheetViews>
    <sheetView workbookViewId="0">
      <selection activeCell="C8" sqref="C8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890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891</v>
      </c>
      <c r="C4" s="8" t="s">
        <v>4</v>
      </c>
      <c r="D4" s="4">
        <v>60000000</v>
      </c>
    </row>
    <row r="5" spans="2:4" x14ac:dyDescent="0.3">
      <c r="B5" s="10"/>
      <c r="C5" s="8" t="s">
        <v>5</v>
      </c>
      <c r="D5" s="4">
        <v>4400000</v>
      </c>
    </row>
    <row r="6" spans="2:4" x14ac:dyDescent="0.3">
      <c r="B6" s="10"/>
      <c r="C6" s="8" t="s">
        <v>7</v>
      </c>
      <c r="D6" s="4">
        <v>32800000</v>
      </c>
    </row>
    <row r="7" spans="2:4" x14ac:dyDescent="0.3">
      <c r="B7" s="10" t="s">
        <v>892</v>
      </c>
      <c r="C7" s="8" t="s">
        <v>4</v>
      </c>
      <c r="D7" s="4">
        <v>60000000</v>
      </c>
    </row>
    <row r="8" spans="2:4" x14ac:dyDescent="0.3">
      <c r="B8" s="10"/>
      <c r="C8" s="8" t="s">
        <v>5</v>
      </c>
      <c r="D8" s="4">
        <v>4400000</v>
      </c>
    </row>
    <row r="9" spans="2:4" x14ac:dyDescent="0.3">
      <c r="B9" s="10" t="s">
        <v>893</v>
      </c>
      <c r="C9" s="8" t="s">
        <v>4</v>
      </c>
      <c r="D9" s="4">
        <v>60000000</v>
      </c>
    </row>
    <row r="10" spans="2:4" x14ac:dyDescent="0.3">
      <c r="B10" s="10"/>
      <c r="C10" s="8" t="s">
        <v>5</v>
      </c>
      <c r="D10" s="4">
        <v>4400000</v>
      </c>
    </row>
    <row r="11" spans="2:4" x14ac:dyDescent="0.3">
      <c r="B11" s="10"/>
      <c r="C11" s="8" t="s">
        <v>4</v>
      </c>
      <c r="D11" s="4">
        <v>60000000</v>
      </c>
    </row>
    <row r="12" spans="2:4" x14ac:dyDescent="0.3">
      <c r="B12" s="10"/>
      <c r="C12" s="8" t="s">
        <v>5</v>
      </c>
      <c r="D12" s="4">
        <v>4400000</v>
      </c>
    </row>
    <row r="13" spans="2:4" x14ac:dyDescent="0.3">
      <c r="B13" s="10"/>
      <c r="C13" s="8" t="s">
        <v>4</v>
      </c>
      <c r="D13" s="4">
        <v>60000000</v>
      </c>
    </row>
    <row r="14" spans="2:4" x14ac:dyDescent="0.3">
      <c r="B14" s="10"/>
      <c r="C14" s="8" t="s">
        <v>5</v>
      </c>
      <c r="D14" s="4">
        <v>4400000</v>
      </c>
    </row>
    <row r="15" spans="2:4" x14ac:dyDescent="0.3">
      <c r="B15" s="10"/>
      <c r="C15" s="8" t="s">
        <v>4</v>
      </c>
      <c r="D15" s="4">
        <v>60000000</v>
      </c>
    </row>
    <row r="16" spans="2:4" x14ac:dyDescent="0.3">
      <c r="B16" s="10"/>
      <c r="C16" s="8" t="s">
        <v>5</v>
      </c>
      <c r="D16" s="4">
        <v>4400000</v>
      </c>
    </row>
    <row r="17" spans="2:4" x14ac:dyDescent="0.3">
      <c r="B17" s="10"/>
      <c r="C17" s="8" t="s">
        <v>7</v>
      </c>
      <c r="D17" s="4">
        <v>32800000</v>
      </c>
    </row>
    <row r="18" spans="2:4" x14ac:dyDescent="0.3">
      <c r="B18" s="10" t="s">
        <v>894</v>
      </c>
      <c r="C18" s="8" t="s">
        <v>4</v>
      </c>
      <c r="D18" s="4">
        <v>60000000</v>
      </c>
    </row>
    <row r="19" spans="2:4" x14ac:dyDescent="0.3">
      <c r="B19" s="10"/>
      <c r="C19" s="8" t="s">
        <v>5</v>
      </c>
      <c r="D19" s="4">
        <v>4400000</v>
      </c>
    </row>
    <row r="20" spans="2:4" ht="12" customHeight="1" x14ac:dyDescent="0.3">
      <c r="B20" s="10" t="s">
        <v>895</v>
      </c>
      <c r="C20" s="8" t="s">
        <v>4</v>
      </c>
      <c r="D20" s="4">
        <v>60000000</v>
      </c>
    </row>
    <row r="21" spans="2:4" x14ac:dyDescent="0.3">
      <c r="B21" s="10"/>
      <c r="C21" s="8" t="s">
        <v>5</v>
      </c>
      <c r="D21" s="4">
        <v>4400000</v>
      </c>
    </row>
    <row r="22" spans="2:4" ht="15" customHeight="1" x14ac:dyDescent="0.3">
      <c r="B22" s="19" t="s">
        <v>34</v>
      </c>
      <c r="C22" s="19"/>
      <c r="D22" s="18">
        <f>+SUM(D4:D21)</f>
        <v>580800000</v>
      </c>
    </row>
  </sheetData>
  <mergeCells count="7">
    <mergeCell ref="B22:C22"/>
    <mergeCell ref="B2:D2"/>
    <mergeCell ref="B4:B6"/>
    <mergeCell ref="B7:B8"/>
    <mergeCell ref="B9:B17"/>
    <mergeCell ref="B18:B19"/>
    <mergeCell ref="B20:B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10EC0-B085-4CBC-9D21-471C141A3EC0}">
  <dimension ref="B2:D30"/>
  <sheetViews>
    <sheetView workbookViewId="0">
      <selection activeCell="C13" sqref="C13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896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ht="12" customHeight="1" x14ac:dyDescent="0.3">
      <c r="B4" s="10" t="s">
        <v>897</v>
      </c>
      <c r="C4" s="8" t="s">
        <v>4</v>
      </c>
      <c r="D4" s="23">
        <v>60000000</v>
      </c>
    </row>
    <row r="5" spans="2:4" ht="12" customHeight="1" x14ac:dyDescent="0.3">
      <c r="B5" s="10"/>
      <c r="C5" s="8" t="s">
        <v>44</v>
      </c>
      <c r="D5" s="23">
        <v>17200000</v>
      </c>
    </row>
    <row r="6" spans="2:4" ht="12" customHeight="1" x14ac:dyDescent="0.3">
      <c r="B6" s="10" t="s">
        <v>898</v>
      </c>
      <c r="C6" s="8" t="s">
        <v>4</v>
      </c>
      <c r="D6" s="23">
        <v>60000000</v>
      </c>
    </row>
    <row r="7" spans="2:4" ht="12" customHeight="1" x14ac:dyDescent="0.3">
      <c r="B7" s="10"/>
      <c r="C7" s="8" t="s">
        <v>5</v>
      </c>
      <c r="D7" s="23">
        <v>4400000</v>
      </c>
    </row>
    <row r="8" spans="2:4" ht="12" customHeight="1" x14ac:dyDescent="0.3">
      <c r="B8" s="10" t="s">
        <v>899</v>
      </c>
      <c r="C8" s="8" t="s">
        <v>4</v>
      </c>
      <c r="D8" s="23">
        <v>60000000</v>
      </c>
    </row>
    <row r="9" spans="2:4" ht="12" customHeight="1" x14ac:dyDescent="0.3">
      <c r="B9" s="10"/>
      <c r="C9" s="8" t="s">
        <v>5</v>
      </c>
      <c r="D9" s="23">
        <v>4400000</v>
      </c>
    </row>
    <row r="10" spans="2:4" ht="12" customHeight="1" x14ac:dyDescent="0.3">
      <c r="B10" s="10" t="s">
        <v>900</v>
      </c>
      <c r="C10" s="8" t="s">
        <v>4</v>
      </c>
      <c r="D10" s="23">
        <v>60000000</v>
      </c>
    </row>
    <row r="11" spans="2:4" ht="12" customHeight="1" x14ac:dyDescent="0.3">
      <c r="B11" s="10"/>
      <c r="C11" s="8" t="s">
        <v>5</v>
      </c>
      <c r="D11" s="23">
        <v>4400000</v>
      </c>
    </row>
    <row r="12" spans="2:4" ht="12" customHeight="1" x14ac:dyDescent="0.3">
      <c r="B12" s="10" t="s">
        <v>901</v>
      </c>
      <c r="C12" s="8" t="s">
        <v>4</v>
      </c>
      <c r="D12" s="23">
        <v>60000000</v>
      </c>
    </row>
    <row r="13" spans="2:4" ht="12" customHeight="1" x14ac:dyDescent="0.3">
      <c r="B13" s="10"/>
      <c r="C13" s="8" t="s">
        <v>44</v>
      </c>
      <c r="D13" s="23">
        <v>17200000</v>
      </c>
    </row>
    <row r="14" spans="2:4" ht="12" customHeight="1" x14ac:dyDescent="0.3">
      <c r="B14" s="10" t="s">
        <v>902</v>
      </c>
      <c r="C14" s="8" t="s">
        <v>4</v>
      </c>
      <c r="D14" s="23">
        <v>60000000</v>
      </c>
    </row>
    <row r="15" spans="2:4" ht="12" customHeight="1" x14ac:dyDescent="0.3">
      <c r="B15" s="10"/>
      <c r="C15" s="8" t="s">
        <v>5</v>
      </c>
      <c r="D15" s="23">
        <v>4400000</v>
      </c>
    </row>
    <row r="16" spans="2:4" ht="12" customHeight="1" x14ac:dyDescent="0.3">
      <c r="B16" s="10"/>
      <c r="C16" s="8" t="s">
        <v>4</v>
      </c>
      <c r="D16" s="23">
        <v>60000000</v>
      </c>
    </row>
    <row r="17" spans="2:4" ht="12" customHeight="1" x14ac:dyDescent="0.3">
      <c r="B17" s="10"/>
      <c r="C17" s="8" t="s">
        <v>5</v>
      </c>
      <c r="D17" s="23">
        <v>4400000</v>
      </c>
    </row>
    <row r="18" spans="2:4" ht="12" customHeight="1" x14ac:dyDescent="0.3">
      <c r="B18" s="10"/>
      <c r="C18" s="8" t="s">
        <v>46</v>
      </c>
      <c r="D18" s="23">
        <v>130800000</v>
      </c>
    </row>
    <row r="19" spans="2:4" ht="12" customHeight="1" x14ac:dyDescent="0.3">
      <c r="B19" s="10" t="s">
        <v>903</v>
      </c>
      <c r="C19" s="8" t="s">
        <v>4</v>
      </c>
      <c r="D19" s="23">
        <v>60000000</v>
      </c>
    </row>
    <row r="20" spans="2:4" ht="12" customHeight="1" x14ac:dyDescent="0.3">
      <c r="B20" s="10"/>
      <c r="C20" s="8" t="s">
        <v>5</v>
      </c>
      <c r="D20" s="23">
        <v>4400000</v>
      </c>
    </row>
    <row r="21" spans="2:4" ht="12" customHeight="1" x14ac:dyDescent="0.3">
      <c r="B21" s="10" t="s">
        <v>904</v>
      </c>
      <c r="C21" s="8" t="s">
        <v>4</v>
      </c>
      <c r="D21" s="23">
        <v>60000000</v>
      </c>
    </row>
    <row r="22" spans="2:4" ht="12" customHeight="1" x14ac:dyDescent="0.3">
      <c r="B22" s="10"/>
      <c r="C22" s="8" t="s">
        <v>5</v>
      </c>
      <c r="D22" s="23">
        <v>4400000</v>
      </c>
    </row>
    <row r="23" spans="2:4" ht="12" customHeight="1" x14ac:dyDescent="0.3">
      <c r="B23" s="10" t="s">
        <v>905</v>
      </c>
      <c r="C23" s="8" t="s">
        <v>4</v>
      </c>
      <c r="D23" s="23">
        <v>60000000</v>
      </c>
    </row>
    <row r="24" spans="2:4" ht="12" customHeight="1" x14ac:dyDescent="0.3">
      <c r="B24" s="10"/>
      <c r="C24" s="8" t="s">
        <v>5</v>
      </c>
      <c r="D24" s="23">
        <v>4400000</v>
      </c>
    </row>
    <row r="25" spans="2:4" ht="12" customHeight="1" x14ac:dyDescent="0.3">
      <c r="B25" s="10" t="s">
        <v>906</v>
      </c>
      <c r="C25" s="8" t="s">
        <v>4</v>
      </c>
      <c r="D25" s="23">
        <v>60000000</v>
      </c>
    </row>
    <row r="26" spans="2:4" ht="12" customHeight="1" x14ac:dyDescent="0.3">
      <c r="B26" s="10"/>
      <c r="C26" s="8" t="s">
        <v>5</v>
      </c>
      <c r="D26" s="23">
        <v>4400000</v>
      </c>
    </row>
    <row r="27" spans="2:4" ht="12" customHeight="1" x14ac:dyDescent="0.3">
      <c r="B27" s="10"/>
      <c r="C27" s="8" t="s">
        <v>46</v>
      </c>
      <c r="D27" s="23">
        <v>130800000</v>
      </c>
    </row>
    <row r="28" spans="2:4" ht="12" customHeight="1" x14ac:dyDescent="0.3">
      <c r="B28" s="10" t="s">
        <v>907</v>
      </c>
      <c r="C28" s="8" t="s">
        <v>4</v>
      </c>
      <c r="D28" s="23">
        <v>60000000</v>
      </c>
    </row>
    <row r="29" spans="2:4" ht="12" customHeight="1" x14ac:dyDescent="0.3">
      <c r="B29" s="10"/>
      <c r="C29" s="8" t="s">
        <v>5</v>
      </c>
      <c r="D29" s="23">
        <v>4400000</v>
      </c>
    </row>
    <row r="30" spans="2:4" ht="15" customHeight="1" x14ac:dyDescent="0.3">
      <c r="B30" s="17" t="s">
        <v>34</v>
      </c>
      <c r="C30" s="17"/>
      <c r="D30" s="18">
        <f>+SUM(D4:D29)</f>
        <v>1060000000</v>
      </c>
    </row>
  </sheetData>
  <mergeCells count="13">
    <mergeCell ref="B12:B13"/>
    <mergeCell ref="B2:D2"/>
    <mergeCell ref="B4:B5"/>
    <mergeCell ref="B6:B7"/>
    <mergeCell ref="B8:B9"/>
    <mergeCell ref="B10:B11"/>
    <mergeCell ref="B30:C30"/>
    <mergeCell ref="B14:B18"/>
    <mergeCell ref="B19:B20"/>
    <mergeCell ref="B21:B22"/>
    <mergeCell ref="B23:B24"/>
    <mergeCell ref="B25:B27"/>
    <mergeCell ref="B28:B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6540A-95A6-41EC-99B2-86A55221E6D7}">
  <dimension ref="B2:D22"/>
  <sheetViews>
    <sheetView workbookViewId="0">
      <selection activeCell="B3" sqref="B3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948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908</v>
      </c>
      <c r="C4" s="8" t="s">
        <v>132</v>
      </c>
      <c r="D4" s="4">
        <v>205000000</v>
      </c>
    </row>
    <row r="5" spans="2:4" x14ac:dyDescent="0.3">
      <c r="B5" s="10"/>
      <c r="C5" s="8" t="s">
        <v>218</v>
      </c>
      <c r="D5" s="4">
        <v>17200000</v>
      </c>
    </row>
    <row r="6" spans="2:4" x14ac:dyDescent="0.3">
      <c r="B6" s="10" t="s">
        <v>909</v>
      </c>
      <c r="C6" s="8" t="s">
        <v>132</v>
      </c>
      <c r="D6" s="4">
        <v>205000000</v>
      </c>
    </row>
    <row r="7" spans="2:4" x14ac:dyDescent="0.3">
      <c r="B7" s="10"/>
      <c r="C7" s="8" t="s">
        <v>218</v>
      </c>
      <c r="D7" s="4">
        <v>17200000</v>
      </c>
    </row>
    <row r="8" spans="2:4" x14ac:dyDescent="0.3">
      <c r="B8" s="10" t="s">
        <v>910</v>
      </c>
      <c r="C8" s="8" t="s">
        <v>132</v>
      </c>
      <c r="D8" s="4">
        <v>205000000</v>
      </c>
    </row>
    <row r="9" spans="2:4" x14ac:dyDescent="0.3">
      <c r="B9" s="10"/>
      <c r="C9" s="8" t="s">
        <v>218</v>
      </c>
      <c r="D9" s="4">
        <v>17200000</v>
      </c>
    </row>
    <row r="10" spans="2:4" x14ac:dyDescent="0.3">
      <c r="B10" s="10" t="s">
        <v>911</v>
      </c>
      <c r="C10" s="8" t="s">
        <v>132</v>
      </c>
      <c r="D10" s="4">
        <v>205000000</v>
      </c>
    </row>
    <row r="11" spans="2:4" x14ac:dyDescent="0.3">
      <c r="B11" s="10"/>
      <c r="C11" s="8" t="s">
        <v>218</v>
      </c>
      <c r="D11" s="4">
        <v>17200000</v>
      </c>
    </row>
    <row r="12" spans="2:4" x14ac:dyDescent="0.3">
      <c r="B12" s="10" t="s">
        <v>912</v>
      </c>
      <c r="C12" s="8" t="s">
        <v>132</v>
      </c>
      <c r="D12" s="4">
        <v>205000000</v>
      </c>
    </row>
    <row r="13" spans="2:4" x14ac:dyDescent="0.3">
      <c r="B13" s="10"/>
      <c r="C13" s="8" t="s">
        <v>218</v>
      </c>
      <c r="D13" s="4">
        <v>17200000</v>
      </c>
    </row>
    <row r="14" spans="2:4" x14ac:dyDescent="0.3">
      <c r="B14" s="10" t="s">
        <v>913</v>
      </c>
      <c r="C14" s="8" t="s">
        <v>132</v>
      </c>
      <c r="D14" s="4">
        <v>205000000</v>
      </c>
    </row>
    <row r="15" spans="2:4" x14ac:dyDescent="0.3">
      <c r="B15" s="10"/>
      <c r="C15" s="8" t="s">
        <v>218</v>
      </c>
      <c r="D15" s="4">
        <v>17200000</v>
      </c>
    </row>
    <row r="16" spans="2:4" x14ac:dyDescent="0.3">
      <c r="B16" s="10" t="s">
        <v>914</v>
      </c>
      <c r="C16" s="8" t="s">
        <v>4</v>
      </c>
      <c r="D16" s="4">
        <v>60000000</v>
      </c>
    </row>
    <row r="17" spans="2:4" ht="22.8" x14ac:dyDescent="0.3">
      <c r="B17" s="10"/>
      <c r="C17" s="8" t="s">
        <v>5</v>
      </c>
      <c r="D17" s="4">
        <v>4400000</v>
      </c>
    </row>
    <row r="18" spans="2:4" x14ac:dyDescent="0.3">
      <c r="B18" s="10" t="s">
        <v>915</v>
      </c>
      <c r="C18" s="8" t="s">
        <v>4</v>
      </c>
      <c r="D18" s="4">
        <v>60000000</v>
      </c>
    </row>
    <row r="19" spans="2:4" ht="22.8" x14ac:dyDescent="0.3">
      <c r="B19" s="10"/>
      <c r="C19" s="8" t="s">
        <v>5</v>
      </c>
      <c r="D19" s="4">
        <v>4400000</v>
      </c>
    </row>
    <row r="20" spans="2:4" x14ac:dyDescent="0.3">
      <c r="B20" s="10" t="s">
        <v>916</v>
      </c>
      <c r="C20" s="8" t="s">
        <v>4</v>
      </c>
      <c r="D20" s="4">
        <v>60000000</v>
      </c>
    </row>
    <row r="21" spans="2:4" ht="22.8" x14ac:dyDescent="0.3">
      <c r="B21" s="10"/>
      <c r="C21" s="8" t="s">
        <v>5</v>
      </c>
      <c r="D21" s="4">
        <v>4400000</v>
      </c>
    </row>
    <row r="22" spans="2:4" ht="15" customHeight="1" x14ac:dyDescent="0.3">
      <c r="B22" s="19" t="s">
        <v>34</v>
      </c>
      <c r="C22" s="19"/>
      <c r="D22" s="18">
        <f>+SUM(D4:D21)</f>
        <v>1526400000</v>
      </c>
    </row>
  </sheetData>
  <mergeCells count="11">
    <mergeCell ref="B12:B13"/>
    <mergeCell ref="B2:D2"/>
    <mergeCell ref="B4:B5"/>
    <mergeCell ref="B6:B7"/>
    <mergeCell ref="B8:B9"/>
    <mergeCell ref="B10:B11"/>
    <mergeCell ref="B14:B15"/>
    <mergeCell ref="B16:B17"/>
    <mergeCell ref="B18:B19"/>
    <mergeCell ref="B20:B21"/>
    <mergeCell ref="B22:C2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E918-F37B-4BDF-9B4B-C7666D425133}">
  <dimension ref="B2:D11"/>
  <sheetViews>
    <sheetView workbookViewId="0">
      <selection activeCell="D15" sqref="D15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6" customWidth="1"/>
    <col min="3" max="3" width="45.77734375" style="6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917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8" t="s">
        <v>918</v>
      </c>
      <c r="C4" s="8" t="s">
        <v>25</v>
      </c>
      <c r="D4" s="4">
        <v>25000000</v>
      </c>
    </row>
    <row r="5" spans="2:4" x14ac:dyDescent="0.3">
      <c r="B5" s="10" t="s">
        <v>919</v>
      </c>
      <c r="C5" s="8" t="s">
        <v>132</v>
      </c>
      <c r="D5" s="4">
        <v>205000000</v>
      </c>
    </row>
    <row r="6" spans="2:4" x14ac:dyDescent="0.3">
      <c r="B6" s="10"/>
      <c r="C6" s="8" t="s">
        <v>25</v>
      </c>
      <c r="D6" s="4">
        <v>25000000</v>
      </c>
    </row>
    <row r="7" spans="2:4" x14ac:dyDescent="0.3">
      <c r="B7" s="8" t="s">
        <v>920</v>
      </c>
      <c r="C7" s="8" t="s">
        <v>25</v>
      </c>
      <c r="D7" s="4">
        <v>25000000</v>
      </c>
    </row>
    <row r="8" spans="2:4" x14ac:dyDescent="0.3">
      <c r="B8" s="8" t="s">
        <v>921</v>
      </c>
      <c r="C8" s="8" t="s">
        <v>25</v>
      </c>
      <c r="D8" s="4">
        <v>25000000</v>
      </c>
    </row>
    <row r="9" spans="2:4" x14ac:dyDescent="0.3">
      <c r="B9" s="8" t="s">
        <v>922</v>
      </c>
      <c r="C9" s="8" t="s">
        <v>25</v>
      </c>
      <c r="D9" s="4">
        <v>25000000</v>
      </c>
    </row>
    <row r="10" spans="2:4" x14ac:dyDescent="0.3">
      <c r="B10" s="8" t="s">
        <v>923</v>
      </c>
      <c r="C10" s="8" t="s">
        <v>25</v>
      </c>
      <c r="D10" s="4">
        <v>25000000</v>
      </c>
    </row>
    <row r="11" spans="2:4" ht="15" customHeight="1" x14ac:dyDescent="0.3">
      <c r="B11" s="19" t="s">
        <v>34</v>
      </c>
      <c r="C11" s="19"/>
      <c r="D11" s="18">
        <f>+SUM(D4:D10)</f>
        <v>355000000</v>
      </c>
    </row>
  </sheetData>
  <mergeCells count="3">
    <mergeCell ref="B2:D2"/>
    <mergeCell ref="B5:B6"/>
    <mergeCell ref="B11:C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882AB-9D98-4B96-AE23-F3484A54D236}">
  <dimension ref="B2:D23"/>
  <sheetViews>
    <sheetView tabSelected="1" workbookViewId="0">
      <selection activeCell="C26" sqref="C26"/>
    </sheetView>
  </sheetViews>
  <sheetFormatPr baseColWidth="10" defaultColWidth="8.88671875" defaultRowHeight="11.4" x14ac:dyDescent="0.3"/>
  <cols>
    <col min="1" max="1" width="2.33203125" style="1" customWidth="1"/>
    <col min="2" max="2" width="25.77734375" style="1" customWidth="1"/>
    <col min="3" max="3" width="45.77734375" style="1" customWidth="1"/>
    <col min="4" max="4" width="25.77734375" style="1" customWidth="1"/>
    <col min="5" max="16384" width="8.88671875" style="1"/>
  </cols>
  <sheetData>
    <row r="2" spans="2:4" ht="15" customHeight="1" x14ac:dyDescent="0.3">
      <c r="B2" s="11" t="s">
        <v>924</v>
      </c>
      <c r="C2" s="11"/>
      <c r="D2" s="11"/>
    </row>
    <row r="3" spans="2:4" ht="15" customHeight="1" x14ac:dyDescent="0.3">
      <c r="B3" s="9" t="s">
        <v>0</v>
      </c>
      <c r="C3" s="9" t="s">
        <v>1</v>
      </c>
      <c r="D3" s="9" t="s">
        <v>2</v>
      </c>
    </row>
    <row r="4" spans="2:4" x14ac:dyDescent="0.3">
      <c r="B4" s="10" t="s">
        <v>204</v>
      </c>
      <c r="C4" s="13" t="s">
        <v>925</v>
      </c>
      <c r="D4" s="4">
        <v>60000000</v>
      </c>
    </row>
    <row r="5" spans="2:4" x14ac:dyDescent="0.3">
      <c r="B5" s="10"/>
      <c r="C5" s="13" t="s">
        <v>926</v>
      </c>
      <c r="D5" s="4">
        <v>60000000</v>
      </c>
    </row>
    <row r="6" spans="2:4" x14ac:dyDescent="0.3">
      <c r="B6" s="10"/>
      <c r="C6" s="13" t="s">
        <v>927</v>
      </c>
      <c r="D6" s="4">
        <v>60000000</v>
      </c>
    </row>
    <row r="7" spans="2:4" x14ac:dyDescent="0.3">
      <c r="B7" s="10"/>
      <c r="C7" s="13" t="s">
        <v>928</v>
      </c>
      <c r="D7" s="4">
        <v>60000000</v>
      </c>
    </row>
    <row r="8" spans="2:4" x14ac:dyDescent="0.3">
      <c r="B8" s="10"/>
      <c r="C8" s="13" t="s">
        <v>929</v>
      </c>
      <c r="D8" s="4">
        <v>60000000</v>
      </c>
    </row>
    <row r="9" spans="2:4" x14ac:dyDescent="0.3">
      <c r="B9" s="10"/>
      <c r="C9" s="13" t="s">
        <v>930</v>
      </c>
      <c r="D9" s="4">
        <v>97000000</v>
      </c>
    </row>
    <row r="10" spans="2:4" x14ac:dyDescent="0.3">
      <c r="B10" s="10"/>
      <c r="C10" s="13" t="s">
        <v>931</v>
      </c>
      <c r="D10" s="4">
        <v>97000000</v>
      </c>
    </row>
    <row r="11" spans="2:4" x14ac:dyDescent="0.3">
      <c r="B11" s="10"/>
      <c r="C11" s="13" t="s">
        <v>932</v>
      </c>
      <c r="D11" s="4">
        <v>97000000</v>
      </c>
    </row>
    <row r="12" spans="2:4" x14ac:dyDescent="0.3">
      <c r="B12" s="10"/>
      <c r="C12" s="13" t="s">
        <v>933</v>
      </c>
      <c r="D12" s="4">
        <v>97000000</v>
      </c>
    </row>
    <row r="13" spans="2:4" x14ac:dyDescent="0.3">
      <c r="B13" s="10"/>
      <c r="C13" s="13" t="s">
        <v>934</v>
      </c>
      <c r="D13" s="4">
        <v>97000000</v>
      </c>
    </row>
    <row r="14" spans="2:4" x14ac:dyDescent="0.3">
      <c r="B14" s="10"/>
      <c r="C14" s="13" t="s">
        <v>935</v>
      </c>
      <c r="D14" s="4">
        <v>97000000</v>
      </c>
    </row>
    <row r="15" spans="2:4" x14ac:dyDescent="0.3">
      <c r="B15" s="10"/>
      <c r="C15" s="13" t="s">
        <v>936</v>
      </c>
      <c r="D15" s="4">
        <v>205000000</v>
      </c>
    </row>
    <row r="16" spans="2:4" x14ac:dyDescent="0.3">
      <c r="B16" s="10"/>
      <c r="C16" s="13" t="s">
        <v>937</v>
      </c>
      <c r="D16" s="4">
        <v>205000000</v>
      </c>
    </row>
    <row r="17" spans="2:4" x14ac:dyDescent="0.3">
      <c r="B17" s="10"/>
      <c r="C17" s="13" t="s">
        <v>938</v>
      </c>
      <c r="D17" s="4">
        <v>205000000</v>
      </c>
    </row>
    <row r="18" spans="2:4" x14ac:dyDescent="0.3">
      <c r="B18" s="10"/>
      <c r="C18" s="13" t="s">
        <v>5</v>
      </c>
      <c r="D18" s="4">
        <v>4400000</v>
      </c>
    </row>
    <row r="19" spans="2:4" x14ac:dyDescent="0.3">
      <c r="B19" s="10"/>
      <c r="C19" s="13" t="s">
        <v>5</v>
      </c>
      <c r="D19" s="4">
        <v>4400000</v>
      </c>
    </row>
    <row r="20" spans="2:4" x14ac:dyDescent="0.3">
      <c r="B20" s="10"/>
      <c r="C20" s="13" t="s">
        <v>5</v>
      </c>
      <c r="D20" s="4">
        <v>4400000</v>
      </c>
    </row>
    <row r="21" spans="2:4" x14ac:dyDescent="0.3">
      <c r="B21" s="10"/>
      <c r="C21" s="13" t="s">
        <v>25</v>
      </c>
      <c r="D21" s="4">
        <v>25000000</v>
      </c>
    </row>
    <row r="22" spans="2:4" x14ac:dyDescent="0.3">
      <c r="B22" s="10"/>
      <c r="C22" s="13" t="s">
        <v>5</v>
      </c>
      <c r="D22" s="4">
        <v>4400000</v>
      </c>
    </row>
    <row r="23" spans="2:4" ht="15" customHeight="1" x14ac:dyDescent="0.3">
      <c r="B23" s="19" t="s">
        <v>34</v>
      </c>
      <c r="C23" s="19"/>
      <c r="D23" s="18">
        <f>+SUM(D4:D22)</f>
        <v>1539600000</v>
      </c>
    </row>
  </sheetData>
  <mergeCells count="3">
    <mergeCell ref="B2:D2"/>
    <mergeCell ref="B4:B22"/>
    <mergeCell ref="B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1. Concepción</vt:lpstr>
      <vt:lpstr>2. San Pedro</vt:lpstr>
      <vt:lpstr>3. Cordillera</vt:lpstr>
      <vt:lpstr>4. Guairá</vt:lpstr>
      <vt:lpstr>5. Caaguazú</vt:lpstr>
      <vt:lpstr>6. Caazapá</vt:lpstr>
      <vt:lpstr>7. Itapúa</vt:lpstr>
      <vt:lpstr>8. Misiones</vt:lpstr>
      <vt:lpstr>9. Paraguarí</vt:lpstr>
      <vt:lpstr>10. Alto Paraná</vt:lpstr>
      <vt:lpstr>0. Asunción</vt:lpstr>
      <vt:lpstr>11. Central</vt:lpstr>
      <vt:lpstr>12. Ñeembucu</vt:lpstr>
      <vt:lpstr>13. Amambay</vt:lpstr>
      <vt:lpstr>14. Canindeyú</vt:lpstr>
      <vt:lpstr>15. Presidente Hayes</vt:lpstr>
      <vt:lpstr>16. Alto Paraguay</vt:lpstr>
      <vt:lpstr>17. Boquerón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2024-03-06T17:11:35Z</dcterms:modified>
</cp:coreProperties>
</file>